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snoshapkoeyu\Desktop\ЕК\ГКПЗ\Закупки 2018\ВЭ\1\"/>
    </mc:Choice>
  </mc:AlternateContent>
  <bookViews>
    <workbookView xWindow="-15" yWindow="645" windowWidth="11160" windowHeight="10950"/>
  </bookViews>
  <sheets>
    <sheet name="для закупки" sheetId="1" r:id="rId1"/>
    <sheet name="Лист2" sheetId="2" r:id="rId2"/>
    <sheet name="Лист3" sheetId="3" r:id="rId3"/>
  </sheets>
  <definedNames>
    <definedName name="_xlnm._FilterDatabase" localSheetId="0" hidden="1">'для закупки'!$A$10:$H$377</definedName>
    <definedName name="_xlnm.Print_Titles" localSheetId="0">'для закупки'!$6:$7</definedName>
    <definedName name="_xlnm.Print_Area" localSheetId="0">'для закупки'!$A$1:$H$378</definedName>
  </definedNames>
  <calcPr calcId="162913"/>
</workbook>
</file>

<file path=xl/calcChain.xml><?xml version="1.0" encoding="utf-8"?>
<calcChain xmlns="http://schemas.openxmlformats.org/spreadsheetml/2006/main">
  <c r="E367" i="1" l="1"/>
  <c r="E152" i="1" l="1"/>
  <c r="E376" i="1"/>
  <c r="E126" i="1"/>
  <c r="E62" i="1"/>
  <c r="E377" i="1" l="1"/>
</calcChain>
</file>

<file path=xl/sharedStrings.xml><?xml version="1.0" encoding="utf-8"?>
<sst xmlns="http://schemas.openxmlformats.org/spreadsheetml/2006/main" count="2368" uniqueCount="703">
  <si>
    <t>Наименование объекта ЭСХ</t>
  </si>
  <si>
    <t>Протяженность/ площадь объекта ЭСХ (км/кв.м)</t>
  </si>
  <si>
    <t>№</t>
  </si>
  <si>
    <t>Адрес, местоположение объекта ЭСХ</t>
  </si>
  <si>
    <t>Правоустанавливающие и право удостоверяющие документы на объекты недвижимости</t>
  </si>
  <si>
    <t>Правоустанавливающие и право удостоверяющие документы на земельный участок</t>
  </si>
  <si>
    <t>Виды работ согласно ТЗ (пункты ТЗ)</t>
  </si>
  <si>
    <t>км</t>
  </si>
  <si>
    <t>Приложение №1 к договору на оказание услуг</t>
  </si>
  <si>
    <t>№____________________________</t>
  </si>
  <si>
    <t>п.3, п.4.</t>
  </si>
  <si>
    <t xml:space="preserve">Протокол внеочередного собрания акционеров №1/08 от 28.01.2008г. Договор о присоединении от 03.12.2007г., передаточный акт от 03.12.2007г. </t>
  </si>
  <si>
    <t xml:space="preserve">Перечень объектов электросетевого хозяйства филиала ПАО «МРСК Юга» - «Волгоградэнерго» </t>
  </si>
  <si>
    <t>ПО МЭС</t>
  </si>
  <si>
    <t>ВЛ 6, 10 кВ</t>
  </si>
  <si>
    <t>Волгоградская область, Михайловский район</t>
  </si>
  <si>
    <t>установлено относительно ориентира от п/с "Михайловская", расположенного в границах участка, адрес ориентира: г. Михайловка Волгоградской области</t>
  </si>
  <si>
    <t>установлено относительно ориентира от п/с "Пищевая", расположенного в границах участка, адрес ориентира: г. Михайловка Волгоградской области</t>
  </si>
  <si>
    <t>установлено относительно ориентира от п/с "Себряковская", расположенного в границах участка, адрес ориентира: г. Михайловка Волгоградской области</t>
  </si>
  <si>
    <t>Михайловский РЭС</t>
  </si>
  <si>
    <t>Свидетельство № 270 от 28.04.1993 г. Главой администрации Михайловского района Волгоградской области</t>
  </si>
  <si>
    <t>Распоряжение № 47/4-р от 11.02.2005 г. Администрации города Михайловки Волгоградской области, Договор аренды земельного участка № 10801 от 10.06.2005 г. с 10.06.05г. по 09.06.54 г. с Администрацией г.Михайловка Волгоградской области</t>
  </si>
  <si>
    <t>Распоряжение № 47/18-р от 11.02.2005 г. Администрации города Михайловки Волгоградской области, Договор аренды земельного участка № 10809 от 10.06.2005 г. с 10.06.05г. по 09.06.54 г. с Администрацией г.Михайловка Волгоградской области</t>
  </si>
  <si>
    <t>Распоряжение № 47/17-р от 11.02.2005 г. Администрации города Михайловки Волгоградской области, Договор аренды земельного участка № 10799 от 10.06.2005 г. с 10.06.05г. по 09.06.54 г. с Администрацией г.Михайловка Волгоградской области</t>
  </si>
  <si>
    <t>Распоряжение № 47/15-р от 11.02.2005 г. Администрации города Михайловки Волгоградской области, Договор аренды земельного участка № 10804 от 10.06.2005 г. с 10.06.05г. по 09.06.54 г. с Администрацией г.Михайловка Волгоградской области</t>
  </si>
  <si>
    <t>Распоряжение № 47/16-р от 11.02.2005 г. Администрации города Михайловки Волгоградской области, Договор аренды земельного участка № 10811 от 10.06.2005 г. с 10.06.05г. по 09.06.54 г. с Администрацией г.Михайловка Волгоградской области</t>
  </si>
  <si>
    <t>Распоряжение № 47/13-р от 11.02.2005 г. Администрации города Михайловки Волгоградской области, Договор аренды земельного участка № 10803 от 10.06.2005 г. с 10.06.05г. по 09.06.54 г. с Администрацией г.Михайловка Волгоградской области</t>
  </si>
  <si>
    <t>ВЛ 10кВ № 1 от                                                                                                                                                          ПС 110/10 кВ "Етеревская"</t>
  </si>
  <si>
    <t>ВЛ 10кВ № 5 от                                                                                                                                          ПС 110/10 кВ "Етеревская"</t>
  </si>
  <si>
    <t>ВЛ 10кВ № 6 от                                                                                                                                           ПС 110/10 кВ "Етеревская"</t>
  </si>
  <si>
    <t>ВЛ 10кВ № 7 от                                                                                                                                                      ПС 110/10 кВ "Етеревская"</t>
  </si>
  <si>
    <t>ВЛ 10кВ № 5 от                                                                                                                                                                  ПС  35/10 кВ "Карагичевская"</t>
  </si>
  <si>
    <t>ВЛ 10кВ № 7 от                                                                                                                                                  ПС  35/10 кВ "Карагичевская"</t>
  </si>
  <si>
    <t>ВЛ 10кВ № 10 от                                                                                                                                                       ПС  35/10 кВ "Карагичевская"</t>
  </si>
  <si>
    <t>ВЛ 10кВ связь ТЭЦ с  ПС 110/35/10 кВ "Михайловская"</t>
  </si>
  <si>
    <t>ВЛ 10кВ № 1    от  ПС  35/10 кВ "Отрадненская"</t>
  </si>
  <si>
    <t>ВЛ 10кВ № 5    от                                                                                                                                                 ПС  35/10 кВ "Отрадненская"</t>
  </si>
  <si>
    <t>ВЛ 10кВ № 6    от                                                                                                                                             ПС  35/10 кВ "Отрадненская"</t>
  </si>
  <si>
    <t>ВЛ 10кВ № 1  от                                                                                                                                                            ПС 35/10 кВ "Пищевая"</t>
  </si>
  <si>
    <t>ВЛ 10кВ № 1  от                                                                                                                                                        ПС 110/10 кВ "Раковская"</t>
  </si>
  <si>
    <t>ВЛ 10кВ № 2  от                                                                                                                                           ПС 110/10 кВ "Раковская"</t>
  </si>
  <si>
    <t>ВЛ 10кВ № 8  от                                                                                                                                      ПС 110/10 кВ "Раковская"</t>
  </si>
  <si>
    <t>ВЛ 10кВ № 14 от                                                                                                                                                ПС 110/10 кВ "Раковская"</t>
  </si>
  <si>
    <t>ВЛ 10кВ № 15  от                                                                                                                                                                   ПС 110/10 кВ "Раковская"</t>
  </si>
  <si>
    <t>ВЛ 10кВ № 3     от                                                                                                                                                              ПС  110/35/10 кВ "Себряковская"</t>
  </si>
  <si>
    <t>ВЛ 10кВ № 17   от                                                                                                                                                      ПС  110/35/10 кВ "Себряковская"</t>
  </si>
  <si>
    <t>ПС 110/10 кВ "Етеревская"</t>
  </si>
  <si>
    <t>ПС 35/10 кВ "Карагичевская"</t>
  </si>
  <si>
    <t>ВЛ 10кВ № 2 от                                                       ПС  35/10 кВ "Карагичевская"</t>
  </si>
  <si>
    <t>ПС 110/35/10 кВ "Михайловская"</t>
  </si>
  <si>
    <t>ПС  35/10 кВ "Отрадненская"</t>
  </si>
  <si>
    <t>ПС 35/10 кВ "Пищевая"</t>
  </si>
  <si>
    <t>ПС 110/10 кВ "Раковская"</t>
  </si>
  <si>
    <t>ПС  110/35/10 кВ "Себряковская"</t>
  </si>
  <si>
    <t>ВЛ 10кВ № 21  от                                                                                                                                                        ПС  110/35/10 кВ "Себряковская"</t>
  </si>
  <si>
    <t>ВЛ 10кВ № 22   от                                                                                                                                          ПС  110/35/10 кВ "Себряковская"</t>
  </si>
  <si>
    <t>ВЛ 10кВ № 23   от                                                                                                                                         ПС  110/35/10 кВ "Себряковская"</t>
  </si>
  <si>
    <t>ВЛ 10кВ № 24   от                                                                                                                                                   ПС  110/35/10 кВ "Себряковская"</t>
  </si>
  <si>
    <t>ПС 110/10 кВ  "Сидорская"</t>
  </si>
  <si>
    <t>ВЛ 10кВ  № 1  от                                                                                                                                             ПС 110/10 кВ  "Сидорская"</t>
  </si>
  <si>
    <t>ВЛ 10кВ  № 2  от                                                                                                                                             ПС 110/10 кВ  "Сидорская"</t>
  </si>
  <si>
    <t>ВЛ 10кВ  № 7   от                                                                                                                                                     ПС 110/10 кВ  "Сидорская"</t>
  </si>
  <si>
    <t>ВЛ 10кВ  № 8  от                                                                                                                                          ПС 110/10 кВ  "Сидорская"</t>
  </si>
  <si>
    <t>ВЛ 10кВ  № 11  от                                                                                                                                               ПС 110/10 кВ  "Сидорская"</t>
  </si>
  <si>
    <t>ВЛ 10кВ  № 12        от                 ПС 110/10 кВ  "Сидорская"</t>
  </si>
  <si>
    <t>ВЛ 10кВ  № 13  от                                                                                                                                            ПС 110/10 кВ  "Сидорская"</t>
  </si>
  <si>
    <t>ВЛ 10кВ  № 18   от                                                                                                                                                               ПС 110/10 кВ  "Сидорская"</t>
  </si>
  <si>
    <t>ВЛ 10кВ  № 19   от                                                                                                                                                           ПС 110/10 кВ  "Сидорская"</t>
  </si>
  <si>
    <t>ПС 35/10 кВ "Троицкая"</t>
  </si>
  <si>
    <t>ВЛ 10кВ № 1   от                                                                                                                                                            ПС 35/10 кВ "Троицкая"</t>
  </si>
  <si>
    <t>ВЛ 10кВ № 2   от                                                                                                                                                                     ПС 35/10 кВ "Троицкая"</t>
  </si>
  <si>
    <t>ВЛ 10кВ № 7  от                                                                                                                                               ПС 35/10 кВ "Троицкая"</t>
  </si>
  <si>
    <t>ВЛ 10кВ № 8  от                                                                                                                                                                 ПС 35/10 кВ "Троицкая"</t>
  </si>
  <si>
    <t>ВЛ 10кВ № 9  от                                                                                                                                                                              ПС 35/10 кВ "Троицкая"</t>
  </si>
  <si>
    <t>ВЛ 10кВ  № 6  от                                                                                                                                                                           ПС 110/10 кВ "Труд"</t>
  </si>
  <si>
    <t>ПС 110/10 кВ "Труд"</t>
  </si>
  <si>
    <t>ВЛ 10кВ  № 7  от                                                                                                                                                               ПС 110/10 кВ "Труд"</t>
  </si>
  <si>
    <t>ВЛ 10кВ  № 11  от                                                                                                                                                           ПС 110/10 кВ "Труд"</t>
  </si>
  <si>
    <t>ВЛ 10кВ  № 17   от                                                                                                                                                                   ПС 110/10 кВ "Труд"</t>
  </si>
  <si>
    <t>Волгоградская область, Михайловский район; установлено относительно ориентира от п/с "Отрадненская", расположенного в границах участка, адрес ориентира: г. 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</si>
  <si>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47/11-р от 11.02.2005 г. Администрации города Михайловки Волгоградской области, Договор аренды земельного участка № 10796 от 10.06.2005 г. с 10.06.05г. по 09.06.54 г. с Администрацией г.Михайловка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</si>
  <si>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47/1-р от 11.02.2005 г. Администрации города Михайловки Волгоградской области, Договор аренды земельного участка № 10802 от 10.06.2005 г. с 10.06.05г. по 09.06.54 г. с Администрацией г.Михайловка Волгоградской области</t>
  </si>
  <si>
    <t>Волгоградская область, Михайловский район;  установлено относительно ориентира от п/с "Себряковская", расположенного в границах участка, адрес ориентира: г. 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</si>
  <si>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47/14-р от 11.02.2005 г. Администрации города Михайловки Волгоградской области, Договор аренды земельного участка № 10807 от 10.06.2005 г. с 10.06.05г. по 09.06.54 г. с Администрацией г.Михайловка Волгоградской области</t>
  </si>
  <si>
    <t>Волгоградская область, Михайловский район; установлено относительно ориентира от п/с "Себряковская", расположенного в границах участка, адрес ориентира: г. 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</si>
  <si>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47/12-р от 11.02.2005 г. Администрации города Михайловки Волгоградской области, Договор аренды земельного участка № 10800 от 10.06.2005 г. с 10.06.05г. по 09.06.54 г. с Администрацией г.Михайловка Волгоградской области</t>
  </si>
  <si>
    <t>Волгоградская область, Михайловский район; установлено относительно ориентира от п/с "Сидорская", расположенного в границах участка, адрес ориентира: г. 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</si>
  <si>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47/10-р от 11.02.2005 г. Администрации города Михайловки Волгоградской области, Договор аренды земельного участка № 10795 от 10.06.2005 г. с 10.06.05г. по 09.06.54 г. с Администрацией г.Михайловка Волгоградской области</t>
  </si>
  <si>
    <t>Свидетельство № 270 от 28.04.1993 г. Главой администрации Михайловского района Волгоградской области; Распоряжение № 47/9-р от 11.02.2005 г. Администрации города Михайловки Волгоградской области, Договор аренды земельного участка № 10808 от 10.06.2005 г. с 10.06.05г. по 09.06.54 г. с Администрацией г.Михайловка Волгоградской области</t>
  </si>
  <si>
    <t>ВЛ 10кВ  № 2  от                                                                                                                                                                           ПС 110/10 кВ "Труд"</t>
  </si>
  <si>
    <t>Логовский РЭС</t>
  </si>
  <si>
    <t>Волгоградская область, Иловлинский район, территория администрации Александровского сельсовета</t>
  </si>
  <si>
    <t>Волгоградская область, Иловлинский район</t>
  </si>
  <si>
    <t>Волгоградская область, Иловлинский район, с. Большая Ивановка</t>
  </si>
  <si>
    <t>Волгоградская область, Иловлинский район, с. Кондраши</t>
  </si>
  <si>
    <t>Волгоградская область, Иловлинский район, территория администрации Кондрашовского с/с</t>
  </si>
  <si>
    <t>Волгоградская область, Иловлинский район, территория Авиловского сельсовета</t>
  </si>
  <si>
    <t>Волгоградская область, Иловлинский район, территория администрации р.п. Лог</t>
  </si>
  <si>
    <t>Волгоградская область, Иловлинский район, территория администрации р.п. Иловля</t>
  </si>
  <si>
    <t>Волгоградская область, Иловлинский район, х. Байбаев</t>
  </si>
  <si>
    <t>Волгоградская область, Иловлинский район, ст-ца Новогригорьевская</t>
  </si>
  <si>
    <t>Волгоградская область, Иловлинский район, территория администрации Новогригорьевского сельсовета</t>
  </si>
  <si>
    <t>Волгоградская область, Иловлинский район, р.п. Иловля</t>
  </si>
  <si>
    <t>Волгоградская область, Иловлинский район, территория администрации Авиловского сельсовета</t>
  </si>
  <si>
    <t>Волгоградская область, Иловлинский район, х. Кузнецов</t>
  </si>
  <si>
    <t>Волгоградская область, Иловлинский район, х. Медведев</t>
  </si>
  <si>
    <t>Волгоградская область, Иловлинский район, территория администрации Качалинского сельсовета</t>
  </si>
  <si>
    <t>Волгоградская область, Иловлинский район, р.п. Лог</t>
  </si>
  <si>
    <t>Волгоградская область, Иловлинский район, х. Озерки</t>
  </si>
  <si>
    <t>Волгоградская область, Иловлинский район, территоря администрации Озерского сельсовета</t>
  </si>
  <si>
    <t>Волгоградская область, Иловлинский район,  территория администрации Медведевского сельсовета</t>
  </si>
  <si>
    <t>Волгоградская область, Иловлинский район, территория администрации Сиротинского сельсовета</t>
  </si>
  <si>
    <t>Волгоградская область, Иловлинский район, территория администрации Ширяевского сельсовета</t>
  </si>
  <si>
    <t>Волгоградская область, Иловлинский район, х. Ширяевский</t>
  </si>
  <si>
    <t>Волгоградская область, Иловлинский район, х. Желтухино-Ширяевский</t>
  </si>
  <si>
    <t>Постановление № 119 от 25.02.2005 г.  Главы администрации Иловлинского района на 49 лет, Договор  аренды земельного участка, находящегося в государственной собственности № 49 от 28.03.2005 г.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</si>
  <si>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лет, Договор  аренды земельного участка, находящегося в государственной собственности № 46 от 28.03.2005 г.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</si>
  <si>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лет, Договор  аренды земельного участка, находящегося в государственной собственности № 45 от 28.03.2005 г.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</si>
  <si>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лет, Договор  аренды земельного участка, находящегося в государственной собственности № 48 от 28.03.2005 г. с Муниципальным образованием "Иловлинский район Волгоградской области"</t>
  </si>
  <si>
    <t>ВЛ 10кВ № 3  от                                                                                                                                                                                ПС 110/10 кВ  "Александровская"</t>
  </si>
  <si>
    <t>ПС 110/10 кВ  "Александровская"</t>
  </si>
  <si>
    <t>ВЛ 10кВ № 5   от                                                                                                                                                                                           ПС 110/10 кВ  "Александровская"</t>
  </si>
  <si>
    <t>ВЛ 10кВ № 1  от                                                                                                      ПС 35/10 кВ "Бердия"</t>
  </si>
  <si>
    <t>ВЛ 10кВ № 2  от                                                                                                                                                     ПС 35/10 кВ "Бердия"</t>
  </si>
  <si>
    <t>ВЛ 10кВ № 4  от                                                                                                                                                           ПС 35/10 кВ "Бердия"</t>
  </si>
  <si>
    <t>ВЛ 10кВ № 7  от                                                                                                                                                                              ПС 35/10 кВ "Бердия"</t>
  </si>
  <si>
    <t>ВЛ 10кВ № 8  от                                                                                                                                                                      ПС 35/10 кВ "Бердия"</t>
  </si>
  <si>
    <t>ВЛ 10кВ № 9 от                                                                                                                                                                   ПС 35/10 кВ "Бердия"</t>
  </si>
  <si>
    <t>ВЛ 10кВ № 5  от                                                                                                                                                                ПС 110/10 кВ "Боровки"</t>
  </si>
  <si>
    <t>ВЛ 10кВ № 6  от                                                                                                                                                                    ПС 110/10 кВ "Боровки"</t>
  </si>
  <si>
    <t>ВЛ 10кВ № 6  от                                                                                                                                         ПС 110/35/10 кВ "Донская"</t>
  </si>
  <si>
    <t>ВЛ 10кВ № 19  от                                                                                                                                                         ПС 110/35/10 кВ "Донская"</t>
  </si>
  <si>
    <t>ВЛ 10кВ № 8  от                                                                                                                                                ПС 110/35/10 кВ "Донская"</t>
  </si>
  <si>
    <t>ВЛ 10кВ № 11   от                                                                                                                                                            ПС 110/35/10 кВ "Донская"</t>
  </si>
  <si>
    <t>ВЛ 10кВ № 18   от                                                                                                                                                                 ПС 110/35/10 кВ "Донская"</t>
  </si>
  <si>
    <t>ВЛ 10кВ № 4  от                                                                                                                                                       ПС 110/35/10 кВ "Донская"</t>
  </si>
  <si>
    <t>ВЛ 10кВ № 17   от                                                                                                                                              ПС 110/35/10 кВ "Донская"</t>
  </si>
  <si>
    <t>ВЛ 10кВ № 13 от                                                                                                                                                        ПС 110/35/10 кВ "Донская"</t>
  </si>
  <si>
    <t>ВЛ 10кВ № 20   от                                                                                                                                                               ПС 110/35/10 кВ "Донская"</t>
  </si>
  <si>
    <t>ВЛ 10кВ № 21   от                                                                                                                                                               ПС 110/35/10 кВ "Донская"</t>
  </si>
  <si>
    <t>ВЛ 10кВ № 24   от                                                                                                                                                                    ПС 110/35/10 кВ "Донская"</t>
  </si>
  <si>
    <t>ВЛ 10кВ № 1  от                                                                                                                                                    ПС 110/10 кВ "Задонская"</t>
  </si>
  <si>
    <t>ВЛ 10кВ № 4 от                                                                                                                                                      ПС 110/10 кВ "Задонская"</t>
  </si>
  <si>
    <t>ВЛ 10кВ № 5   от                                                                                                                                                           ПС 110/10 кВ "Задонская"</t>
  </si>
  <si>
    <t>ВЛ 10кВ  № 3  от                                                                                                                                                                 ПС 110/10 кВ "Иловля"</t>
  </si>
  <si>
    <t>ВЛ 10кВ  № 4 от                                                                                                                                                                 ПС 110/10 кВ "Иловля"</t>
  </si>
  <si>
    <t>ВЛ 10кВ  № 7  от                                                                                                                                                                           ПС 110/10 кВ "Иловля"</t>
  </si>
  <si>
    <t>ВЛ 10кВ  № 16 от    ПС 110/10 кВ "Иловля"</t>
  </si>
  <si>
    <t>ВЛ 10кВ  № 17  от                                                                                                                                            ПС 110/10 кВ "Иловля"</t>
  </si>
  <si>
    <t>ВЛ 10кВ  № 19 от   ПС 110/10 кВ "Иловля"</t>
  </si>
  <si>
    <t>ВЛ 10кВ  № 21  от                                                                                                                                                               ПС 110/10 кВ "Иловля"</t>
  </si>
  <si>
    <t>ВЛ 10кВ  № 24  от                                                                                                                                                               ПС 110/10 кВ "Иловля"</t>
  </si>
  <si>
    <t>ВЛ 10кВ № 3  от                                                                                                                                                                      ПС 110/10 кВ "Качалино"</t>
  </si>
  <si>
    <t xml:space="preserve">ВЛ 10кВ № 5  от                                                                                                                                                       ПС 110/10 кВ "Качалино" </t>
  </si>
  <si>
    <t>ВЛ 10кВ № 7 от                                                                                                                                                                   ПС 110/10 кВ "Качалино"</t>
  </si>
  <si>
    <t>ВЛ 10кВ № 8  от                                                                                                                                                                             ПС 110/10 кВ "Качалино"</t>
  </si>
  <si>
    <t>ВЛ 10кВ № 13  от                                                                                                                                                                  ПС 110/10 кВ "Качалино"</t>
  </si>
  <si>
    <t>ВЛ 10кВ № 14  от                                                                                                                                                                    ПС 110/10 кВ "Качалино"</t>
  </si>
  <si>
    <t>ВЛ 10кВ № 15 от                                                                                                                                                                          ПС 110/10 кВ "Качалино"</t>
  </si>
  <si>
    <t>ВЛ 10кВ № 16 от                                                                                                                                                                     ПС 110/10 кВ "Качалино"</t>
  </si>
  <si>
    <t>ВЛ 10кВ № 17 от                                                                                                                                                                             ПС 110/10 кВ "Качалино"</t>
  </si>
  <si>
    <t>ВЛ 10кВ № 20 от                                                                                                                                                     ПС 110/10 кВ "Качалино"</t>
  </si>
  <si>
    <t>ВЛ 6кВ  № 7    от                                                                                                                                                      ПС 110/35/6 кВ "Лог"</t>
  </si>
  <si>
    <t>ВЛ 6кВ  № 18    от                                                                                                                                                     ПС 110/35/6 кВ "Лог"</t>
  </si>
  <si>
    <t>ВЛ 6кВ  № 22    от                                                                                                                                                   ПС 110/35/6 кВ "Лог"</t>
  </si>
  <si>
    <t>ВЛ 10кВ  № 1   от                                                                                                                                              ПС 35/10 кВ "Озерки"</t>
  </si>
  <si>
    <t>ВЛ 10кВ  № 6  от                                                                                                                                                            ПС 35/10 кВ "Озерки"</t>
  </si>
  <si>
    <t>ВЛ 10кВ  № 12   от                                                                                                                                                         ПС 35/10 кВ "Озерки"</t>
  </si>
  <si>
    <t>ВЛ 10кВ  № 13  от                                                                                                                                                            ПС 35/10 кВ "Озерки"</t>
  </si>
  <si>
    <t>ВЛ 10кВ  № 17   от                                                                                                                                                         ПС 35/10 кВ "Озерки"</t>
  </si>
  <si>
    <t>ВЛ 10кВ  № 1  от                                                                                                                                                               ПС 35/10 кВ "Пролетарская"</t>
  </si>
  <si>
    <t>ВЛ 10кВ №  2  от                                                                                                                                                         ПС 35/10 кВ "Пролетарская"</t>
  </si>
  <si>
    <t>ВЛ 10кВ №   6  от                                                                                                                                                                                                      ПС 35/10 кВ "Пролетарская"</t>
  </si>
  <si>
    <t>ВЛ 10кВ № 2  от                                                                                                                                      ПС 35/10 кВ "Сиротинская"</t>
  </si>
  <si>
    <t>ВЛ 10кВ № 7  от                                                                                                                                                      ПС 35/10 кВ "Сиротинская"</t>
  </si>
  <si>
    <t>ВЛ 10кВ № 8  от                                                                                                                                            ПС 35/10 кВ "Сиротинская"</t>
  </si>
  <si>
    <t>ВЛ 10кВ № 9  от                                                                                                                                                               ПС 35/10 кВ "Сиротинская"</t>
  </si>
  <si>
    <t>ВЛ 10кВ № 1  от                                                                                                                                    ПС 110/10 кВ "Ширяи"</t>
  </si>
  <si>
    <t>ВЛ 10кВ № 3  от                                                                                                                                                        ПС 110/10 кВ "Ширяи"</t>
  </si>
  <si>
    <t>ВЛ 10кВ № 7  от                                                                                                                                                  ПС 110/10 кВ "Ширяи"</t>
  </si>
  <si>
    <t>ПС 35/10 кВ "Бердия"</t>
  </si>
  <si>
    <t>ПС 110/10 кВ "Боровки"</t>
  </si>
  <si>
    <t>ПС 110/35/10 кВ "Донская"</t>
  </si>
  <si>
    <t>ПС 110/10 кВ "Задонская"</t>
  </si>
  <si>
    <t>ПС 110/10 кВ "Иловля"</t>
  </si>
  <si>
    <t>ПС 110/10 кВ "Качалино"</t>
  </si>
  <si>
    <t>ПС 110/35/6 кВ "Лог"</t>
  </si>
  <si>
    <t>ПС 35/10 кВ "Озерки"</t>
  </si>
  <si>
    <t>ПС 35/10 кВ "Пролетарская"</t>
  </si>
  <si>
    <t>ПС 35/10 кВ "Сиротинская"</t>
  </si>
  <si>
    <t>ПС 110/10 кВ "Ширяи"</t>
  </si>
  <si>
    <t>Фроловский РЭС</t>
  </si>
  <si>
    <t>НЕТ</t>
  </si>
  <si>
    <t>Постановление № 182 от 15.03.2005 г. Администрации Фроловского района, Волгоградской области на 49 лет.                        Договор аренды земельного участка № 108 от 13.04.2005 г. на срок с 13.04.05 по 13.04.54   с Администрацией Фроловского района Волгоградской области</t>
  </si>
  <si>
    <t>Волгоградская область, г. Фролово</t>
  </si>
  <si>
    <t>Волгоградская область,     Фроловский район</t>
  </si>
  <si>
    <t>ВЛ 10кВ  № 6,14  от                                                                                                                                        ПС 220/110/10 кВ "Арчеда"</t>
  </si>
  <si>
    <t>ВЛ 10кВ  № 7        от                  ПС 220/110/10 кВ "Арчеда"</t>
  </si>
  <si>
    <t>ПС 220/110/10 кВ "Арчеда"</t>
  </si>
  <si>
    <t>ВЛ 10кВ № 10   от                                                                                                                                           ПС 110/10 кВ "ГКС"</t>
  </si>
  <si>
    <t>ПС 110/10 кВ "ГКС"</t>
  </si>
  <si>
    <t>ВЛ 6кВ № 101  от                                                                                                                                                         ПС 110/6 кВ "Заводская"</t>
  </si>
  <si>
    <t>ПС 110/6 кВ "Заводская"</t>
  </si>
  <si>
    <t>ПС 110/35/6 кВ "Заречная"</t>
  </si>
  <si>
    <t>ПС 110/35/10 кВ "Кудиновская"</t>
  </si>
  <si>
    <t>ПС 35/10 кВ "Лозовская"</t>
  </si>
  <si>
    <t>ПС 35/10 кВ "Малодельская"</t>
  </si>
  <si>
    <t>ПС 110/35/10 кВ                                                                                                                                              "Новая Паника"</t>
  </si>
  <si>
    <t>ПС  35/10 кВ "Образцовская"</t>
  </si>
  <si>
    <t>ВЛ 6кВ  № 104 от                                                                                                                                                      ПС 110/6 кВ "Заводская"</t>
  </si>
  <si>
    <t>ВЛ 6кВ  № 314 от                                                                                                                                                        ПС 110/6 кВ "Заводская"</t>
  </si>
  <si>
    <t>ВЛ 6кВ № 6  от                                                                                                                                                                  ПС 110/35/6 кВ "Заречная"</t>
  </si>
  <si>
    <t>ВЛ 6кВ № 22  от     ПС 110/35/6 кВ "Заречная"</t>
  </si>
  <si>
    <t>ВЛ 6 кВ № 8  от                                                                                                                                                ПС 110/35/10 кВ "Кудиновская"</t>
  </si>
  <si>
    <t>ВЛ 10кВ № 6  от                                                                                                                                                          ПС 35/10 кВ "Лозовская"</t>
  </si>
  <si>
    <t>ВЛ 10кВ № 7   от                                                                                                                                                        ПС 35/10 кВ "Лозовская"</t>
  </si>
  <si>
    <t>ВЛ 10кВ № 1  от                                                                                                                                                                                ПС 35/10 кВ "Малодельская"</t>
  </si>
  <si>
    <t>ВЛ 10кВ № 2 от                                                                                                                                                         ПС 35/10 кВ "Малодельская"</t>
  </si>
  <si>
    <t>ВЛ 10кВ № 7  от                                                                                                                                                            ПС 35/10 кВ "Малодельская"</t>
  </si>
  <si>
    <t>ВЛ 10кВ № 8   от                                                                                                                                                                 ПС 35/10 кВ "Малодельская"</t>
  </si>
  <si>
    <t>ВЛ 10кВ № 9  от                                                                                                                                                                 ПС 35/10 кВ "Малодельская"</t>
  </si>
  <si>
    <t>ВЛ 10кВ № 10   от                                                                                                                                                ПС 35/10 кВ "Малодельская"</t>
  </si>
  <si>
    <t>ВЛ 10кВ № 3   от                                                                                                                                                       ПС 110/35/10 кВ                                                                                                                                              "Новая Паника"</t>
  </si>
  <si>
    <t>ВЛ 10кВ № 7  от                                                                                                                                                                  ПС 110/35/10 кВ                    "Новая Паника"</t>
  </si>
  <si>
    <t>ВЛ 10кВ  № 1   от                                                                                                                                                   ПС  35/10 кВ "Образцовская"</t>
  </si>
  <si>
    <t>ВЛ 10кВ  № 2    от                                                                                                                                                                      ПС  35/10 кВ "Образцовская"</t>
  </si>
  <si>
    <t>ВЛ 10кВ  № 6 от                                                                                                                                                                                                                                                                                ПС  35/10 кВ "Образцовская"</t>
  </si>
  <si>
    <t>ВЛ 10кВ  № 8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 35/10 кВ "Образцовская"</t>
  </si>
  <si>
    <t>ВЛ кол-во (шт)-24</t>
  </si>
  <si>
    <t>ВЛ кол-во (шт)-50</t>
  </si>
  <si>
    <t>ВЛ кол-во (шт)-64</t>
  </si>
  <si>
    <t>Итого:</t>
  </si>
  <si>
    <t>ПО ВЭС</t>
  </si>
  <si>
    <t>ВЛ-10 кВ №1 Опытная</t>
  </si>
  <si>
    <t>Волгоградская область, Городищенский район</t>
  </si>
  <si>
    <t>ПС "Опытная"</t>
  </si>
  <si>
    <t>Госакт №892 от 15.07.1998г. Главой администрации Городищенского района. Постановление №1834 от 14.09.2004г. администрации Городищенского района.</t>
  </si>
  <si>
    <t>ГорРЭС</t>
  </si>
  <si>
    <t>ВЛ-10 кВ №3 Опытная</t>
  </si>
  <si>
    <t>ПС "Опытная-110"</t>
  </si>
  <si>
    <t>Госакт №893 от 15.07.1998г. Главой администрации Городищенского района. Постановление №1834 от 14.09.2004г. администрации Городищенского района.</t>
  </si>
  <si>
    <t>ВЛ-10 кВ №4 Опытная</t>
  </si>
  <si>
    <t>Госакт №879 от 15.07.1998г. Главой администрации Городищенского района. Постановление №1834 от 14.09.2004г. администрации Городищенского района.</t>
  </si>
  <si>
    <t>ВЛ-10 кВ №6 Опытная</t>
  </si>
  <si>
    <t>Госакт №890 от 15.07.1998г. Главой администрации Городищенского района. Постановление №1834 от 14.09.2004г. администрации Городищенского района.</t>
  </si>
  <si>
    <t>ВЛ-10 кВ №14 Опытная</t>
  </si>
  <si>
    <t>ВЛ-6кВ №12 Разгуляевская</t>
  </si>
  <si>
    <t>Волгоградская область, Городищенский район, г. Волгоград</t>
  </si>
  <si>
    <t>ПС "Разгуляевская"</t>
  </si>
  <si>
    <t>ВЛ-6 кВ №21 Кузьмичи</t>
  </si>
  <si>
    <t>ПС "Кузьмичи"</t>
  </si>
  <si>
    <t>ВЛ-6 кВ №23 Кузьмичи</t>
  </si>
  <si>
    <t>ВЛ-10 кВ №8 Городище</t>
  </si>
  <si>
    <t>ПС "Городище"</t>
  </si>
  <si>
    <t>Госакт №886 от 15.07.1998г. Главой администрации Городищенского района. Постановление №1834 от 14.09.2004г. администрации Городищенского района.</t>
  </si>
  <si>
    <t>ВЛ-10 кВ №4 Городище</t>
  </si>
  <si>
    <t>Госакт №882 от 15.07.1998г. Главой администрации Городищенского района. Постановление №1834 от 14.09.2004г. администрации Городищенского района.</t>
  </si>
  <si>
    <t>ВЛ-10 кВ №29 Городище</t>
  </si>
  <si>
    <t>ВЛ-10 кВ №23 Городище</t>
  </si>
  <si>
    <t>ВЛ-10 кВ №13 Городище</t>
  </si>
  <si>
    <t>Госакт №889 от 15.07.1998г. Главой администрации Городищенского района. Постановление №1834 от 14.09.2004г. администрации Городищенского района.</t>
  </si>
  <si>
    <t>ВЛ-10 кВ №18 Городище</t>
  </si>
  <si>
    <t>ВЛ-10 кВ №20 Городище</t>
  </si>
  <si>
    <t>ВЛ-10 кВ №21 Городище</t>
  </si>
  <si>
    <t>ВЛ-10 кВ №16 Орловка</t>
  </si>
  <si>
    <t>ПС "Орловка"</t>
  </si>
  <si>
    <t>Госакт №888 от 15.07.1998г. Главой администрации Городищенского района. Постановление №1834 от 14.09.2004г. администрации Городищенского района.</t>
  </si>
  <si>
    <t>ВЛ-10 кВ №24 Городище</t>
  </si>
  <si>
    <t>ВЛ-10 кВ №25 Городище</t>
  </si>
  <si>
    <t>ВЛ-10 кВ №27 Городище</t>
  </si>
  <si>
    <t>ВЛ-10 кВ №8 Ерзовка</t>
  </si>
  <si>
    <t>ПС "Ерзовка"</t>
  </si>
  <si>
    <t>Госакт №894 от 15.07.1998г. Главой администрации Городищенского района. Постановление №1834 от 14.09.2004г. администрации Городищенского района.</t>
  </si>
  <si>
    <t>ВЛ-6 кВ №8 Томилино</t>
  </si>
  <si>
    <t>ПС "Томилино"</t>
  </si>
  <si>
    <t>Госакт №878 от 15.07.1998г. Главой администрации Городищенского района. Постановление №1834 от 14.09.2004г. администрации Городищенского района.</t>
  </si>
  <si>
    <t>ВЛ-10 кВ № 18 Качалино</t>
  </si>
  <si>
    <t>ПС "Качалино"</t>
  </si>
  <si>
    <t>Постановление №1834 от 14.09.2004г. администрации Городищенского района.</t>
  </si>
  <si>
    <t>ВЛ-10 кВ №2 Котлубань</t>
  </si>
  <si>
    <t>ПС " Котлубань"</t>
  </si>
  <si>
    <t>Госакт №885 от 15.07.1998г. Главой администрации Городищенского района. Постановление №1834 от 14.09.2004г. администрации Городищенского района.</t>
  </si>
  <si>
    <t>ВЛ-10 кВ №5 Котлубань</t>
  </si>
  <si>
    <t>Госакт №883 от 15.07.1998г. Главой администрации Городищенского района. Постановление №1834 от 14.09.2004г. администрации Городищенского района.</t>
  </si>
  <si>
    <t>ВЛ-10 кВ №23Котлубань</t>
  </si>
  <si>
    <t>ВЛ-10 кВ №11Котлубань</t>
  </si>
  <si>
    <t>ВЛ-10 кВ №10Котлубань</t>
  </si>
  <si>
    <t>ВЛ-10 кВ №19Котлубань</t>
  </si>
  <si>
    <t>ВЛ-10 кВ №21Котлубань</t>
  </si>
  <si>
    <t>Госакт №884 от 15.07.1998г. Главой администрации Городищенского района. Постановление №1834 от 14.09.2004г. администрации Городищенского района.</t>
  </si>
  <si>
    <t>ВЛ-10 кВ №22Котлубань</t>
  </si>
  <si>
    <t>ВЛ-10 кВ №3 Котлубань</t>
  </si>
  <si>
    <t>Госакт №891 от 15.07.1998г. Главой администрации Городищенского района. Постановление №1834 от 14.09.2004г. администрации Городищенского района.</t>
  </si>
  <si>
    <t>ВЛ-10 кВ №1 Пичуга</t>
  </si>
  <si>
    <t>Волгоградская область, Дубовский район</t>
  </si>
  <si>
    <t>ПС "Пичуга"</t>
  </si>
  <si>
    <t>Госакт №370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</si>
  <si>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ДубРЭС</t>
  </si>
  <si>
    <t>ВЛ-10 кВ №19 Пичуга</t>
  </si>
  <si>
    <t>Госакт №357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</si>
  <si>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№6 Пичуга</t>
  </si>
  <si>
    <t>ВЛ-10 кВ №8 Пичуга</t>
  </si>
  <si>
    <t>ВЛ-10 кВ №23 Дубовка</t>
  </si>
  <si>
    <t>ПС "Дубовка"</t>
  </si>
  <si>
    <t>Госакт №350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</si>
  <si>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№4 Оленье</t>
  </si>
  <si>
    <t>ПС "Оленье"</t>
  </si>
  <si>
    <t>Госакт №362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</si>
  <si>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№5 Оленье</t>
  </si>
  <si>
    <t>Госакт №369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</si>
  <si>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№7 Оленье</t>
  </si>
  <si>
    <t>ВЛ-10 кВ №8 Оленье</t>
  </si>
  <si>
    <t>ВЛ-10 кВ №1 С-Широкое</t>
  </si>
  <si>
    <t>ПС "Стрельноширокое"</t>
  </si>
  <si>
    <t>Госакт №372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</si>
  <si>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№6 С-Широкое</t>
  </si>
  <si>
    <t>Госакт №366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</si>
  <si>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№1 Лозное</t>
  </si>
  <si>
    <t>ПС "Лозное"</t>
  </si>
  <si>
    <t>Госакт №356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</si>
  <si>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№7 Лозное</t>
  </si>
  <si>
    <t>Госакт №368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</si>
  <si>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№8 Лозное</t>
  </si>
  <si>
    <t>Госакт №353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</si>
  <si>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№2 Давыдовка</t>
  </si>
  <si>
    <t>ПС "Давыдовка"</t>
  </si>
  <si>
    <t>Госакт №371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</si>
  <si>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№5 Давыдовка</t>
  </si>
  <si>
    <t>Госакт №359 от 04.11.1997г. Главой администрации Дубовского района. Постановление №369 от 01.09.1997г.администрации Дубовского района. Постановление № 218 от 29.03.2004г.администрации Дубовского района.</t>
  </si>
  <si>
    <t>ВЛ-10 кВ №9 Давыдовка</t>
  </si>
  <si>
    <t>Госакт №367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</si>
  <si>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№17 Давыдовка</t>
  </si>
  <si>
    <t>ВЛ-10 кВ №4 Придорожная</t>
  </si>
  <si>
    <t>ПС "Придорожная"</t>
  </si>
  <si>
    <t>Госакт №354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</si>
  <si>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№1 Придорожная</t>
  </si>
  <si>
    <t>ВЛ-10 кВ № 1А Г-Пролейка</t>
  </si>
  <si>
    <t>ПС "Горная Пролейка"</t>
  </si>
  <si>
    <t>Госакт №373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</si>
  <si>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 1 Г-Пролейка</t>
  </si>
  <si>
    <t>Госакт №365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</si>
  <si>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 2 Г-Пролейка</t>
  </si>
  <si>
    <t>Госакт №365 от 04.11.1997г. Главой администрации Дубовского района. Постановление №369 от 01.09.1997г.администрации Дубовского района.Постановление № 218 от 29.03.2004г. администрации Дубовского района.</t>
  </si>
  <si>
    <t>ВЛ-10 кВ №6 Кочетковская</t>
  </si>
  <si>
    <t>ПС "Кочетковская"</t>
  </si>
  <si>
    <t>Госакт №355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</si>
  <si>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№1 Кочетковская</t>
  </si>
  <si>
    <t>ВЛ-10 кВ №1 Полунино</t>
  </si>
  <si>
    <t>ПС "Полунино"</t>
  </si>
  <si>
    <t>Госакт №363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</si>
  <si>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№2 Полунино</t>
  </si>
  <si>
    <t>ВЛ-10 кВ №12 Полунино</t>
  </si>
  <si>
    <t>Госакт №364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</si>
  <si>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ВЛ-10 кВ № 17Балыклейская</t>
  </si>
  <si>
    <t>ПС "Балыклейская"</t>
  </si>
  <si>
    <t>Волгоградская область, Светлоярский район</t>
  </si>
  <si>
    <t>ПС "Нариман"</t>
  </si>
  <si>
    <t>Постановление №793 от 21.09.1999г. администрации Светлоярского района.</t>
  </si>
  <si>
    <t>ПархРЭС</t>
  </si>
  <si>
    <t>ВЛ-10 кВ №10Карповская</t>
  </si>
  <si>
    <t>ПС "Карповская"</t>
  </si>
  <si>
    <t>Постановление администрации Городищенского района от 05.05.05г. №1096 на 49 лет. Договор аренды №194/05/389 от 14.06.2005г. с администрацией Городищенского района на 49 лет.</t>
  </si>
  <si>
    <t>ВЛ-10 кВ №9Карповская</t>
  </si>
  <si>
    <t>Постановление администрации Городищенского района от 05.05.05г. №1096 на 49 лет. Договор аренды №192/05/391 от 14.06.2005г. с администрацией Городищенского района на 49 лет.</t>
  </si>
  <si>
    <t>ВЛ-10 кВ №22 Карповская</t>
  </si>
  <si>
    <t>Постановление администрации Городищенского района от 05.05.05г. №1096 на 49 лет. Договор аренды №193/05/390 от 14.06.2005г. с администрацией Городищенского района на 49 лет.</t>
  </si>
  <si>
    <t>ВЛ-10 кВ №17 Карповская</t>
  </si>
  <si>
    <t>Постановление администрации Городищенского района от 05.05.05г. №1096 на 49 лет. Договор аренды №195/05/388 от 14.06.2005г. с администрацией Городищенского района на 49 лет.</t>
  </si>
  <si>
    <t>ВЛ-10 кВ №18 Карповская</t>
  </si>
  <si>
    <t>Постановление администрации Городищенского района от 05.05.05г. №1096 на 49 лет. Договор аренды №191/05/392 от 14.06.2005г. с администрацией Городищенского района на 49 лет.</t>
  </si>
  <si>
    <t xml:space="preserve">ВЛ-10 кВ №3 Крепь </t>
  </si>
  <si>
    <t>Волгоградская область, Калачевский район</t>
  </si>
  <si>
    <t>ПС "Крепь"</t>
  </si>
  <si>
    <t>Постановление № 1293 от 24.11.2003г. администрации Калачевского района  на 49 лет. Договор аренды №1055/04 от 23.03.2004 г.по 23.03.53 г.с администрацией Калачевского района Волгоградской области.Дополнительное соглашение б/н от 22.07.2008 г.</t>
  </si>
  <si>
    <t xml:space="preserve">ВЛ-10 кВ №9Бузиновская </t>
  </si>
  <si>
    <t>ПС "Бузиновская"</t>
  </si>
  <si>
    <t>Постановление № 1293 от 24.11.2003г. администрации Калачевского района  на 49 лет. Договор аренды №1054/04 от 23.03.2004 г.по 23.03.53 г.с администрацией Калачевского района Волгоградской области.Дополнительное соглашение б/н от 22.07.2008 г.</t>
  </si>
  <si>
    <t>ВЛ-10 кВ №9 Крепь</t>
  </si>
  <si>
    <t>Постановление № 1293 от 24.11.2003г. администрации Калачевского района  на 49 лет. Договор аренды №1057/04 от 23.03.2004 г.по 23.03.53 г.с администрацией Калачевского района Волгоградской области.Дополнительное соглашение б/н от 22.07.2008 г.</t>
  </si>
  <si>
    <t>ВЛ-10 кВ №12 Крепь</t>
  </si>
  <si>
    <t>Постановление № 1293 от 24.11.2003г. администрации Калачевского района  на 49 лет. Договор аренды №1059/04 от 23.03.2004 г.по 23.03.53 г.с администрацией Калачевского района Волгоградской области.Дополнительное соглашение б/н от 22.07.2008 г.</t>
  </si>
  <si>
    <t>ПС "Новая"</t>
  </si>
  <si>
    <t xml:space="preserve">ВЛ-10 кВ №1Орошаемая </t>
  </si>
  <si>
    <t>г. Волгоград, Советский район, п. Горный</t>
  </si>
  <si>
    <t>ПС "Орошаемая"</t>
  </si>
  <si>
    <t>Постановление № 1293 от 24.11.2003г. администрации Калачевского района  на 49 лет. .Договор аренды №1075/04 от 23.03.2004 г.по 23.03.53 г.с администрацией Калачевского района Волгоградской области.Дополнительное соглашение б/н от 22.07.2008 г.</t>
  </si>
  <si>
    <t>ВЛ-10 кВ №6 Майская</t>
  </si>
  <si>
    <t>ПС "Майская"</t>
  </si>
  <si>
    <t>Постановление администрации Городищенского района от 05.05.05г. №1096 на 49 лет. Договор аренды №198/05/382 от 14.06.2005г. с администрацией Городищенского района на 49 лет.</t>
  </si>
  <si>
    <t>ВЛ-10 кВ №7 Майская</t>
  </si>
  <si>
    <t>Постановление администрации Городищенского района от 05.05.05г. №1096 на 49 лет. Договор аренды №200/05/384 от 14.06.2005г. с администрацией Городищенского района на 49 лет.</t>
  </si>
  <si>
    <t>ВЛ-10 кВ №5 Майская</t>
  </si>
  <si>
    <t>Постановление администрации Городищенского района от 05.05.05г. №1096 на 49 лет. Договор аренды №199/05/383 от 14.06.2005г. с администрацией Городищенского района на 49 лет.</t>
  </si>
  <si>
    <t>ВЛ-10 кВ №23 Майская</t>
  </si>
  <si>
    <t>Постановление администрации Городищенского района от 05.05.05г. №1096 на 49 лет. Договор аренды №201/05/385 от 14.06.2005г. с администрацией Городищенского района на 49 лет.</t>
  </si>
  <si>
    <t>ВЛ-10 кВ №25Майская</t>
  </si>
  <si>
    <t>Постановление администрации Городищенского района от 05.05.05г. №1096 на 49 лет. Договор аренды №202/05/381 от 14.06.2005г. с администрацией Городищенского района на 49 лет.</t>
  </si>
  <si>
    <t>ВЛ-10 кВ №23Карповская</t>
  </si>
  <si>
    <t>Постановление администрации Городищенского района от 05.05.05г. №1096 на 49 лет. Договор аренды №197/05/386 от 14.06.2005г. с администрацией Городищенского района на 49 лет.</t>
  </si>
  <si>
    <t>ВЛ-10 кВ №8Рокотино-2</t>
  </si>
  <si>
    <t>ПС "Рокотино-2"</t>
  </si>
  <si>
    <t>Постановление № 1293 от 24.11.2003г. администрации Калачевского района  на 49 лет. Договор аренды №1065/04 от 23.03.2004 г.по 23.03.53 г.с администрацией Калачевского района Волгоградской области.Дополнительное соглашение б/н от 22.07.2008 г.</t>
  </si>
  <si>
    <t>ВЛ-10 кВ №18Рокотино-2</t>
  </si>
  <si>
    <t>Постановление № 1293 от 24.11.2003г. администрации Калачевского района  на 49 лет .Договор аренды №1066/04 от 23.03.2004 г.по 23.03.53 г.с администрацией Калачевского района Волгоградской области.Дополнительное соглашение б/н от 22.07.2008 г.</t>
  </si>
  <si>
    <t>ВЛ-10 кВ №9 Чапурники-1</t>
  </si>
  <si>
    <t>ПС "Чапурники -1"</t>
  </si>
  <si>
    <t>КАРЭС</t>
  </si>
  <si>
    <t>ВЛ-10 кВ №19Чапурники-2</t>
  </si>
  <si>
    <t>ПС "Чапурники -2"</t>
  </si>
  <si>
    <t>ВЛ-10 кВ №5 РП-470</t>
  </si>
  <si>
    <t>ПС "Сарепта-2"</t>
  </si>
  <si>
    <t>ВЛ-6 кВ №6 Островная</t>
  </si>
  <si>
    <t>ПС "Островная"</t>
  </si>
  <si>
    <t>Отсутствует</t>
  </si>
  <si>
    <t>ВЛ-6 кВ №13 Островная</t>
  </si>
  <si>
    <t xml:space="preserve">ВЛ-6 кВТП 2003-ТП 2016 </t>
  </si>
  <si>
    <t>г. Волгоград</t>
  </si>
  <si>
    <t>ПС " Яблочная"</t>
  </si>
  <si>
    <t>ГородРЭС</t>
  </si>
  <si>
    <t>ВЛ-6 кВТП 2018-ТП 2038</t>
  </si>
  <si>
    <t>ВЛ-6 кВ ф.2 Яблочная</t>
  </si>
  <si>
    <t>ВЛ-6 кВотпайка кТП-2009</t>
  </si>
  <si>
    <t>ВЛ-6 кВ ф.4 Яблочная</t>
  </si>
  <si>
    <t xml:space="preserve">ВЛ-6 кВТП 554-ТП 555 </t>
  </si>
  <si>
    <t>ВЛ-6 кВ ф.3 Яблочная</t>
  </si>
  <si>
    <t>ВЛ-10 кВотпайка кТП-1516</t>
  </si>
  <si>
    <t>ПС "М.Горького"</t>
  </si>
  <si>
    <t>ВЛ-6 кВ ф.32 Моторная</t>
  </si>
  <si>
    <t>ПС "Моторная"</t>
  </si>
  <si>
    <t>ВЛ-6 кВ ф.1 Садовая</t>
  </si>
  <si>
    <t>ПС "Садовая"</t>
  </si>
  <si>
    <t>ВЛ-6 кВ ф.9 Садовая</t>
  </si>
  <si>
    <t>ВЛ-10 кВ ф.5 Развилка-2</t>
  </si>
  <si>
    <t>ПС "Развилка-2"</t>
  </si>
  <si>
    <t>ВЛ-10 кВТП 1550-ТП 2507</t>
  </si>
  <si>
    <t>ВЛ-6 кВТП 567-ТП 2505</t>
  </si>
  <si>
    <t>ВЛ-6 кВотпайка кТП-2545</t>
  </si>
  <si>
    <t>ВЛ-6 кВотпайка кТП-2551</t>
  </si>
  <si>
    <t>ВЛ-6 кВотпайка кТП-1589</t>
  </si>
  <si>
    <t>ВЛ-6 кВТП 1590-ТП 2539</t>
  </si>
  <si>
    <t>ВЛ-6 кВ ф.11 Садовая</t>
  </si>
  <si>
    <t>ВЛ-6 кВТП 1550-Р.79</t>
  </si>
  <si>
    <t>ВЛ-10 кВ ф.112 Волгогрэс</t>
  </si>
  <si>
    <t>ЭС ВолгоГРЭС</t>
  </si>
  <si>
    <t>ВЛ-10 кВ ф.129 Волгогрэс</t>
  </si>
  <si>
    <t>ВЛ-10 кВотпайка 324-1322</t>
  </si>
  <si>
    <t>ВЛ-10 кВотпайка 1333-Р.70</t>
  </si>
  <si>
    <t>ВЛ-10 кВотпайка 1350-Р.80</t>
  </si>
  <si>
    <t>ПС "Развилка-1"</t>
  </si>
  <si>
    <t>ВЛ-10 кВТП 1310-ТП 1388</t>
  </si>
  <si>
    <t>ВЛ-10 кВТП 1339-ТП 1389</t>
  </si>
  <si>
    <t>ВЛ-10 кВТП 346-ТП 1343</t>
  </si>
  <si>
    <t>ВЛ-10 кВ РП 302-ТП 1397</t>
  </si>
  <si>
    <t>ВЛ 10 кВТП 336-ТП 1397</t>
  </si>
  <si>
    <t>ВЛ-10 кВ ф.22 Сарепта-1</t>
  </si>
  <si>
    <t>ПС "Сарепта-1"</t>
  </si>
  <si>
    <t>ВЛ-10 кВ ф.3 Сарепта-2</t>
  </si>
  <si>
    <t>ВЛ-10 кВ ф.11 Сарепта-1</t>
  </si>
  <si>
    <t>ВЛ-10 кВотпайка кТП 356-ТП 490</t>
  </si>
  <si>
    <t>ВЛ-10 кВотпайка кТП 350-ТП 2311</t>
  </si>
  <si>
    <t>ПС "Молзавод"</t>
  </si>
  <si>
    <t>ВЛ-10 кВТП 1628-ТП 1629</t>
  </si>
  <si>
    <t>ВЛ-10 кВТП 1629-ТП 1630</t>
  </si>
  <si>
    <t>ВЛ-10 кВ ф.27 Гормолзавод</t>
  </si>
  <si>
    <t>ВЛ-10 кВТП 1630-ТП 1631</t>
  </si>
  <si>
    <t>ВЛ-6 кВТП 603-ТП 680</t>
  </si>
  <si>
    <t>ПС "Курганная"</t>
  </si>
  <si>
    <t>ВЛ-6 кВ ф.12 Гумрак</t>
  </si>
  <si>
    <t>ПС "Гумрак"</t>
  </si>
  <si>
    <t>ПС "Сибирь-Гора"</t>
  </si>
  <si>
    <t>ВЛ-6 кВ РП 3130-ТП 242</t>
  </si>
  <si>
    <t>ПС "Олимпийская"</t>
  </si>
  <si>
    <t>ВЛ-6 кВТП 2257-ТП 3256</t>
  </si>
  <si>
    <t>ПС "Фестивальная"</t>
  </si>
  <si>
    <t>ПС "Центральная"</t>
  </si>
  <si>
    <t>ПС "Металлоконструкция"</t>
  </si>
  <si>
    <t>ВЛ-6 кВ КРН 1-ТП А 253</t>
  </si>
  <si>
    <t>ВЛ-6 кВотпайка кТП 3281</t>
  </si>
  <si>
    <t>ВЛ-6 кВотпайка кТП 3207-ТП 3211</t>
  </si>
  <si>
    <t>ВЛ-6 кВотпайка кТП 213-ТП 3235</t>
  </si>
  <si>
    <t>ВЛ-6 кВ РП 3130-ТП 214</t>
  </si>
  <si>
    <t xml:space="preserve">ВЛ-6 кВотпайка кТП 3293 </t>
  </si>
  <si>
    <t>ПС "М. Горького"</t>
  </si>
  <si>
    <t>ВЛ-10кВ к ТП-3596(оп.1)</t>
  </si>
  <si>
    <t>ВЛ-6 кВ №1 Балыклейская</t>
  </si>
  <si>
    <t>Госакт №358 от 04.11.1997г. Главой администрации Дубовского района. Постановление №369 от 01.09.1997г.администрации Дубовского района. Постановление № 218 от 29.03.2004г. администрации Дубовского района.</t>
  </si>
  <si>
    <t>ВЛ-6 кВ №6 Балыклейская</t>
  </si>
  <si>
    <t>ВЛ-10кВ №3 К-1</t>
  </si>
  <si>
    <t>ПС "К-1"</t>
  </si>
  <si>
    <t>Госакт №880 от 15.07.1998г. Главой администрации Городищенского района. Постановление №1834 от 14.09.2004г. администрации Городищенского района.</t>
  </si>
  <si>
    <t>ВЛ-10кВ №3 Летняя</t>
  </si>
  <si>
    <t>ПС "Летняя"</t>
  </si>
  <si>
    <t>Госакт №871 от 15.07.1998г. Главой администрации Городищенского района. Постановление №1834 от 14.09.2004г. администрации Городищенского района.</t>
  </si>
  <si>
    <t>ВЛ-6кВ №6 НС-2</t>
  </si>
  <si>
    <t>ПС "НС-2"</t>
  </si>
  <si>
    <t>Госакт №862 от 15.07.1998г. Главой администрации Городищенского района. Постановление №1834 от 14.09.2004г. администрации Городищенского района.</t>
  </si>
  <si>
    <t>ВЛ-10кВ №13 НС-2</t>
  </si>
  <si>
    <t>ВЛ-6кВ №1 ПНС-7</t>
  </si>
  <si>
    <t>ПС "ПНС-7"</t>
  </si>
  <si>
    <t>ВЛ-10 кВ №14 Карповская</t>
  </si>
  <si>
    <t>Постановление администрации Городищенского района от 05.05.05г. №1096 на 49 лет. Договор аренды №196/05/387 от 14.06.2005г. с администрацией Городищенского района на 49 лет.</t>
  </si>
  <si>
    <t>ВЛ-10 кВ №13 Крепь</t>
  </si>
  <si>
    <t>ВЛ-10 кВ №5 Крепь</t>
  </si>
  <si>
    <t>Постановление № 1293 от 24.11.2003г. администрации Калачевского района  на 49 лет. Договор аренды №1056/04 от 23.03.2004 г.по 23.03.53 г.с администрацией Калачевского района Волгоградской области.Дополнительное соглашение б/н от 22.07.2008 г.</t>
  </si>
  <si>
    <t>ВЛ-10 кВ ПС Молзавод ф.24 к КТП 1654</t>
  </si>
  <si>
    <t>ВЛ-10кВ №10 Дубовоовражная</t>
  </si>
  <si>
    <t>ПС "Дубовоовражная"</t>
  </si>
  <si>
    <t>КВЛ-6 кВ ТП 2004 - ТП А4284 - ТП 3239</t>
  </si>
  <si>
    <t>ПС "Спартановка"</t>
  </si>
  <si>
    <t>ВЛ 10 кВ к ТП 3411</t>
  </si>
  <si>
    <t>ПС " Вторчермет"</t>
  </si>
  <si>
    <t>ВЛ-6 кВ к ТП 4503 от ВЛ-6 кВ ф.9 "Садовая"</t>
  </si>
  <si>
    <t>ВЛ-6 кВ отпайка от ВЛ 6 кВ №11 Садовая</t>
  </si>
  <si>
    <t>ВЛ-10 кВ отпайка от ВЛ-10 кВ ф.5 Развилка-2 к КТП 3413</t>
  </si>
  <si>
    <t xml:space="preserve"> ПС "Развилка-2"</t>
  </si>
  <si>
    <t>ВЛ-6 кВ отпайка от ВЛ 6 кВ ф.32 ПС Моторная к КТП-5273</t>
  </si>
  <si>
    <t>ВЛ-10 кВ отпайка к КТП 2624</t>
  </si>
  <si>
    <t>ВЛ-6 кВ РП 3130-ТП 1264</t>
  </si>
  <si>
    <t>ВЛ-6 кВ от ТП 555</t>
  </si>
  <si>
    <t>ПС "Яблочная"</t>
  </si>
  <si>
    <t>ВЛ-6 кВ отпайка от ВЛ-6 кВ ТП 3130-ТП 1264 до КТП №5280</t>
  </si>
  <si>
    <t>ВЛ-6 кВ отпайка к ТП 3037</t>
  </si>
  <si>
    <t>ВЛ 6 кВ отпайка к ТП 3036</t>
  </si>
  <si>
    <t>ВЛ-6 кВ отпайка к ТП 3035</t>
  </si>
  <si>
    <t>ВЛ-10 кВ ф.23 от ПС 110/10 "Сарепта-2" к ТП 3412</t>
  </si>
  <si>
    <t>ВЛ-6 кВ отпайка к ТП №4558</t>
  </si>
  <si>
    <t>ВЛ-6 кВ отпайка до КТП №4551</t>
  </si>
  <si>
    <t>ВЛ-10 кВ ПС Молзавод ф.27 к КТП 2603</t>
  </si>
  <si>
    <t>ВЛ 6 кВ отпайка к СТП 5285</t>
  </si>
  <si>
    <t>ВЛ-10 кВ отпайка к МТП 2626</t>
  </si>
  <si>
    <t>ВЛ-6 кВ отпайка от ВЛ 6 кВ ф.32 ПС Моторная</t>
  </si>
  <si>
    <t>ВЛ-10 кВ №7 Радиорелейная</t>
  </si>
  <si>
    <t>ПС "Радиорелейная"</t>
  </si>
  <si>
    <t>Постановление № 1293 от 24.11.2003г. администрации Калачевского района  на 49 лет. .Договор аренды №1074/04 от 23.03.2004 г.по 23.03.53 г. с администрацией Калачевского района Волгоградской области.Дополнительное соглашение б/н от 22.07.2008 г.</t>
  </si>
  <si>
    <t>КРЭС</t>
  </si>
  <si>
    <t>ВЛ-10 кВ № 3 РП-1</t>
  </si>
  <si>
    <t>РП-10 кВ №1</t>
  </si>
  <si>
    <t>Постановление № 1293 от 24.11.2003г. администрации Калачевского района  на 49 лет. .Договор аренды №1079/04 от 23.03.2004 г.по 23.03.53 г. с администрацией Калачевского района Волгоградской области.Дополнительное соглашение б/н от 22.07.2008 г.</t>
  </si>
  <si>
    <t xml:space="preserve">ВЛ-10 кВ №7 Ильевка </t>
  </si>
  <si>
    <t>ПС "Ильевка"</t>
  </si>
  <si>
    <t>Постановление № 1293 от 24.11.2003г. администрации Калачевского района  на 49 лет. .Договор аренды №1068/04 от 23.03.2004 г.по 23.03.53 г.с администрацией Калачевского района Волгоградской области.Дополнительное соглашение б/н от 22.07.2008 г.</t>
  </si>
  <si>
    <t xml:space="preserve">обл.Волгоградская , р-н Городищенский </t>
  </si>
  <si>
    <t>ПС "Котлубань"</t>
  </si>
  <si>
    <t xml:space="preserve">ВЛ-10 кВ №16 от ПС "Городище"  </t>
  </si>
  <si>
    <t>Госакт №875 от 15.07.1998г. Главой администрации Городищенского района. Постановление №1834 от 14.09.2004г. администрации Городищенского района.</t>
  </si>
  <si>
    <t>ВЛ-10кВ от ТП 467 к ВЛ 354</t>
  </si>
  <si>
    <t xml:space="preserve"> г.Волгоград, Красноармейский район, п.Нагорный</t>
  </si>
  <si>
    <t>от ТП 467 до ТП 354</t>
  </si>
  <si>
    <t xml:space="preserve">Постановление №1436 от 09.11.2000г. администрации г.Волгограда.  </t>
  </si>
  <si>
    <t>ВЛ-10 кВ №3 Ильевка</t>
  </si>
  <si>
    <t>Постановление № 1293 от 24.11.2003г. администрации Калачевского района  на 49 лет. .Договор аренды №1067/04 от 23.03.2004 г. по 23.03.53 г.с администрацией Калачевского района Волгоградской области.Дополнительное соглашение б/н от 22.07.2008 г.</t>
  </si>
  <si>
    <t>Итого ПО ВЭС:</t>
  </si>
  <si>
    <t>ИТОГО:</t>
  </si>
  <si>
    <t>Постановление № 623 от 28.09.2005 г. Администрации Фроловского района, Волгоградской области на 49 лет. Договор аренды земельного участка № 166 от 28.09.2005 г. на срок с 28.09.05 по 28.09.54   с Администрацией Фроловского района Волгоградской области</t>
  </si>
  <si>
    <t>Постановление № 184 от 15.03.2005 г. Администрации Фроловского района, Волгоградской области на 49 лет. Договор аренды земельного участка № 125 от 13.04.2005 г. на срок с 13.04.05 по 13.04.54   с Администрацией Фроловского района Волгоградской области</t>
  </si>
  <si>
    <t>Постановление №  118 от 25.02.2005 г. Главы администрации Иловлинского района на 49 лет. Договор  аренды земельного участка, находящегося в государственной собственности № 21 от  09.03.2005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26 от 17.03.2005 г. с Муниципальным образованием "Иловлинский район Волгоградской области"</t>
  </si>
  <si>
    <t>Постановление № 118 от 25.02.2005 г.  Главы администрации Иловлинского района на 49 лет. Договор  аренды земельного участка, находящегося в государственной собственности № 16 от 03.03.2005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20 от 09.03.2005 г. с Муниципальным образованием "Иловлинский район Волгоградской области"</t>
  </si>
  <si>
    <t>Волгоградская область, Иловлинский район, территория администрации Александровского сельсовета,                                            с. Александровка</t>
  </si>
  <si>
    <t>Постановление № 118 от 25.02.2005 г.  Главы администрации Иловлинского района на 49 лет. Договор  аренды земельного участка, находящегося в государственной собственности № 32 с 17.03.2005 г. по 17.03.2054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31 с 17.03.2005 г. по 17.03.2054 с Муниципальным образованием "Иловлинский район Волгоградской области"</t>
  </si>
  <si>
    <t>Волгоградская область, Иловлинский район, с. Кондраши, территория администрации Кондрашовского с/с</t>
  </si>
  <si>
    <t>Постановление № 118 от 25.02.2005 г. Главы администрации Иловлинского района на 49 лет. Договор  аренды земельного участка, находящегося в государственной собственности № 35 от 23.03.2005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36 от  23.03.2005 г.  с Муниципальным образованием "Иловлинский район Волгоградской области"</t>
  </si>
  <si>
    <t>Постановление № 118 от 25.02.2005 г. Главы администрации Иловлинского района на 49 лет. Договор  аренды земельного участка, находящегося в государственной собственности № 27 от 17.03.2005 г. с Муниципальным образованием "Иловлинский район Волгоградской области"</t>
  </si>
  <si>
    <t>Постановление № 118 от 25.02.2005 г. Главы администрации Иловлинского района на 49 лет. Договор  аренды земельного участка, находящегося в государственной собственности № 22 от  09.03.2005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33 от 17.03.2005 г. с Муниципальным образованием "Иловлинский район Волгоградской области"</t>
  </si>
  <si>
    <t>Постановление № 118 от 25.02.2005 г.  Главы администрации Иловлинского района на 49 лет. Договор  аренды земельного участка, находящегося в государственной собственности № 28 от 17.03.2005 г. с Муниципальным образованием "Иловлинский район Волгоградской области"</t>
  </si>
  <si>
    <t>Постановление № 118 от 25.02.2005 г. Главы администрации Иловлинского района на 49 лет. Договор  аренды земельного участка, находящегося в государственной собственности № 29 от 17.03.2005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30 от 17.03.2005 г. с Муниципальным образованием "Иловлинский район Волгоградской области"</t>
  </si>
  <si>
    <t>Постановление № 118 от 25.02.2005 г.  Главы администрации Иловлинского района на 49 лет. Договор  аренды земельного участка, находящегося в государственной собственности № 38 от  23.03.2005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37 от 23.03.2005 г. с Муниципальным образованием "Иловлинский район Волгоградской области"</t>
  </si>
  <si>
    <t>Постановление № 118 от 25.02.2005 г.  Главы администрации Иловлинского района на 49 лет. Договор  аренды земельного участка, находящегося в государственной собственности № 39 от  23.03.2005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40 от   23.03.2005 г. с Муниципальным образованием "Иловлинский район Волгоградской области"</t>
  </si>
  <si>
    <t>Постановление №  119 от 25.02.2005 г. Главы администрации Иловлинского района на 49 лет. Договор  аренды земельного участка, находящегося в государственной собственности № 47 от 28.03.2005 г.с Муниципальным образованием "Иловлинский район Волгоградской области"</t>
  </si>
  <si>
    <t>Постановление №  119 от 25.02.2205 г. Главы администрации Иловлинского района на 49 лет. Договор  аренды земельного участка, находящегося в государственной собственности № 52 от 28.03.2005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53 от 28.03.2005 г.с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</si>
  <si>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лет. Договор  аренды земельного участка, находящегося в государственной собственности № 54 от  28.03.20005 г.с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55 от 28.03.2005 г. с Муниципальным образованием "Иловлинский район Волгоградской области"</t>
  </si>
  <si>
    <t>Постановление № 119 от 25.02.2005 г.  Главы администрации Иловлинского района на 49 лет. Договор  аренды земельного участка, находящегося в государственной собственности №  44 от 28.03.2005 г. 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</si>
  <si>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лет. Договор  аренды земельного участка, находящегося в государственной собственности № 50 от 28.03.2005 г.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</si>
  <si>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лет. Договор  аренды земельного участка, находящегося в государственной собственности № 51 от  28.03.2005 г. с Муниципальным образованием "Иловлинский район Волгоградской области"</t>
  </si>
  <si>
    <t>Постановление №  119 от 25.02.2005 г. Главы администрации Иловлинского района на 49 лет. Договор  аренды земельного участка, находящегося в государственной собственности № 57 от  28.03.2005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56 от 28.03.2005 г. с Муниципальным образованием "Иловлинский район Волгоградской области"</t>
  </si>
  <si>
    <t>Постановление № 119 от 25.02.2005 г. Главы администрации Иловлинского района на 49 лет. Договор  аренды земельного участка, находящегося в государственной собственности № 43 от  28.03.2005 г.  с Муниципальным образованием "Иловлинский район Волгоградской области"</t>
  </si>
  <si>
    <t>Постановление № 120 от 25.02.2005 г. Главы администрации Иловлинского района на 49 лет. Договор  аренды земельного участка, находящегося в государственной собственности № 73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74 от 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</si>
  <si>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лет. Договор  аренды земельного участка, находящегося в государственной собственности №  72 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71 от 07.04.2005 г. с    Муниципальным образованием "Иловлинский район Волгоградской области"</t>
  </si>
  <si>
    <t>Постановление № 120 от 25.02.2005 г. Главы администрации Иловлинского района на 49 лет, Договор  аренды земельного участка, находящегося в государственной собственности №  69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70 от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</si>
  <si>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лет. Договор  аренды земельного участка, находящегося в государственной собственности № 79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80 от 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</si>
  <si>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лет, Договор  аренды земельного участка, находящегося в государственной собственности № 89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90 от 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</si>
  <si>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лет. Договор  аренды земельного участка, находящегося в государственной собственности № 85 от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</si>
  <si>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лет. Договор  аренды земельного участка, находящегося в государственной собственности №  77от 07.04.2005 г.   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78 от 07.04.2005 г.  с Муниципальным образованием "Иловлинский район Волгоградской области"</t>
  </si>
  <si>
    <t>Постановление №  120 от 25.02.2005 г. Главы администрации Иловлинского района на 49 лет. Договор  аренды земельного участка, находящегося в государственной собственности № 83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84 от 07.04.2005 г. с Муниципальным образованием "Иловлинский район Волгоградской области"</t>
  </si>
  <si>
    <t>Постановление № 120 от 25.02.2005 г. Главы администрации Иловлинского района на 49 лет. Договор  аренды земельного участка, находящегося в государственной собственности № 75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76 от 07.04.2005 г.   с Муниципальным образованием "Иловлинский район Волгоградской области"</t>
  </si>
  <si>
    <t>Постановление № 120 от 25.02.2005 г. Главы администрации Иловлинского района на 49 лет. Договор  аренды земельного участка, находящегося в государственной собственности № 81 от 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82 от 07.04.2005 г. с Муниципальным образованием "Иловлинский район Волгоградской области"</t>
  </si>
  <si>
    <t>Постановление № 120 от 25.02.2005 г.  Главы администрации Иловлинского района на 49 лет. Договор  аренды земельного участка, находящегося в государственной собственности № 86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</si>
  <si>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97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96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</si>
  <si>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98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99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</si>
  <si>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лет, Договор  аренды земельного участка, находящегося в государственной собственности № 107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106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</si>
  <si>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94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95 от 07.04.2005 г. с Муниципальным образованием "Иловлинский район Волгоградской области"</t>
  </si>
  <si>
    <t>Постановление № 121 от 25.02.2005 г. Главы администрации Иловлинского района на 49 лет, Договор  аренды земельного участка, находящегося в государственной собственности № 105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104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</si>
  <si>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92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93 от 07.04.2005 г. с Муниципальным образованием "Иловлинский район Волгоградской области"</t>
  </si>
  <si>
    <t>Постановление № 121 от 25.02.2005 г. Главы администрации Иловлинского района на 49 лет, Договор  аренды земельного участка, находящегося в государственной собственности № 102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103 от 07.04.2005 г. с Муниципальным образованием "Иловлинский район Волгоградской области"</t>
  </si>
  <si>
    <t>Постановление № 239 от 01.04.2009 г. Администрации Иловлинского Муниципального района Волгоградской области на 49 лет. Договор  аренды земельного участка, находящегося в государственной собственности № 34 от 01.04.2009 г. с Администрацией Иловлинского Муниципального района Волгоградской области. Договор  аренды земельного участка, находящегося в государственной собственности № 35 от 01.04.2009 г. с Администрацией Иловлинского Муниципального района Волгоградской области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</si>
  <si>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91 от 07.04.2005 г. с Муниципальным образованием "Иловлинский район Волгоградской области"</t>
  </si>
  <si>
    <t>Постановление № 239 от 01.04.2009 г. Администрации Иловлинского Муниципального района Волгоградской области на 49 лет. Договор  аренды земельного участка, находящегося в государственной собственности № 36 от 01.04.2009 г. с Администрацией Иловлинского Муниципального района Волгоградской области. Договор  аренды земельного участка, находящегося в государственной собственности № 37 от 01.04.2009 г. с Администрацией Иловлинского Муниципального района Волгоградской области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</si>
  <si>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101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100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</si>
  <si>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111 с  07.04.2005 г.по 07.04.2054 с Муниципальным образованием "Иловлинский район Волгоградской области. Договор  аренды земельного участка, находящегося в государственной собственности № 112 с  07.04.2005 г.по 07.04.2054 с Муниципальным образованием "Иловлинский район Волгоградской области</t>
  </si>
  <si>
    <t>Постановление № 121 от 25.02.2005 г.  Главы администрации Иловлинского района на 49 лет. Договор  аренды земельного участка, находящегося в государственной собственности № 109 от 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110 от 07.04.2005 г. с Муниципальным образованием "Иловлинский район Волгоградской области"</t>
  </si>
  <si>
    <t>Постановление № 121 от 25.02.2005 г.  Главы администрации Иловлинского района на 49 лет, Договор  аренды земельного участка, находящегося в государственной собственности № 113 с  07.04.2005 г.по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114 с  07.04.2005 г.по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</si>
  <si>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117 от 07.04.2005 г. с Муниципальным образованием "Иловлинский район Волгоградской области".  Договор  аренды земельного участка, находящегося в государственной собственности № 116 от 07.04.2005 г.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</si>
  <si>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118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119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</si>
  <si>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115 от 07.04.2005 г.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115/а от 07.04.2005 г.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</si>
  <si>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121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120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</si>
  <si>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122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123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</si>
  <si>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127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</si>
  <si>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126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125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</si>
  <si>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124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</si>
  <si>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130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131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</si>
  <si>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135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134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</si>
  <si>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132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133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</si>
  <si>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128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129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</si>
  <si>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лет. Договор  аренды земельного участка, находящегося в государственной собственности № 138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139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</si>
  <si>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лет, Договор  аренды земельного участка, находящегося в государственной собственности № 136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137 с 07.04.2005 г. по 07.04.2054 с Муниципальным образованием "Иловлинский район Волгоградской области"</t>
  </si>
  <si>
    <t>Постановление № 122 от 25.02.2005 г.  Главы администрации Иловлинского района на 49 лет, Договор  аренды земельного участка, находящегося в государственной собственности № 140 с 07.04.2005 г. по 07.04.2054 с Муниципальным образованием "Иловлинский район Волгоградской области". Договор  аренды земельного участка, находящегося в государственной собственности № 141 с 07.04.2005 г. по 07.04.2054 с Муниципальным образованием "Иловлинский район Волгоградской области"</t>
  </si>
  <si>
    <t>Постановление № 194 от 15.03.2005 г. Администрации Фроловского района, Волгоградской области на 49 лет. Договор аренды земельного участка № 115 от 13.04.2005 г. на срок с 13.04.05 по 13.04.54   с Администрацией Фроловского района Волгоградской области. Постановление № 193 от 15.03.2005 г. Администрации Фроловского района, Волгоградской области на 49 лет. Договор аренды земельного участка № 116 от 13.04.2005 г. на срок с 13.04.05 по 13.04.54   с Администрацией Фроловского района Волгоградской области</t>
  </si>
  <si>
    <t>Постановление № 185 от 15.03.2005 г. Администрации Фроловского района, Волгоградской области на 49 лет.                        Договор аренды земельного участка № 124 от 13.04.2005 г. на срок с 13.04.05 по 13.04.54   с Администрацией Фроловского района Волгоградской области. Постановление № 186 от 15.03.2005 г. Администрации Фроловского района, Волгоградской области на 49 лет. Договор аренды земельного участка № 123 от 13.04.2005 г. на срок с 13.04.05 по 13.04.54   с Администрацией Фроловского района Волгоградской области</t>
  </si>
  <si>
    <t>Постановление № 189 от 15.03.2005 г. Администрации Фроловского района, Волгоградской области на 49 лет.                        Договор аренды земельного участка № 120 от 13.04.2005 г. на срок с 13.04.05 по 13.04.54   с Администрацией Фроловского района Волгоградской области. Постановление № 187 от 15.03.2005 г. Администрации Фроловского района, Волгоградской области на 49 лет. Договор аренды земельного участка № 122 от 13.04.2005 г. на срок с 13.04.05 по 13.04.54   с Администрацией Фроловского района Волгоградской области</t>
  </si>
  <si>
    <t>Постановление № 175 от 15.03.2005 г. Администрации Фроловского района, Волгоградской области на 49 лет.                        Договор аренды земельного участка № 130 от 13.04.2005 г. на срок с 13.04.05 по 13.04.54   с Администрацией Фроловского района Волгоградской области. Постановление № 197 от 15.03.2005 г. Администрации Фроловского района, Волгоградской области на 49 лет. Договор аренды земельного участка № 113 от 13.04.2005 г. на срок с 13.04.05 по 13.04.54   с Администрацией Фроловского района Волгоградской области</t>
  </si>
  <si>
    <t>Постановление № 195 от 15.03.2005 г. Администрации Фроловского района, Волгоградской области на 49 лет.                        Договор аренды земельного участка № 114 от 13.04.2005 г. на срок с 13.04.05 по 13.04.54   с Администрацией Фроловского района Волгоградской области. Постановление № 196 от 15.03.2005 г. Администрации Фроловского района, Волгоградской области на 49 лет. Договор аренды земельного участка № 129 от 13.04.2005 г. на срок с 13.04.05 по 13.04.54   с Администрацией Фроловского района Волгоградской области</t>
  </si>
  <si>
    <t>Постановление № 123 от 10.03.2005 г. Администрации Фроловского района, Волгоградской области на 49 лет.                        Договор аренды земельного участка № 106 от 13.04.2005 г. на срок с 13.04.05 по 13.04.54   с Администрацией Фроловского района Волгоградской области. Постановление № 167 от 10.03.2005 г. Администрации Фроловского района, Волгоградской области на 49 лет. Договор аренды земельного участка № 107 от 13.04.2005 г. на срок с 13.04.05 по 13.04.54   с Администрацией Фроловского района Волгоградской области</t>
  </si>
  <si>
    <t>Постановление № 163 от 10.03.2005 г. Администрации Фроловского района, Волгоградской области на 49 лет.                        Договор аренды земельного участка № 85 от 13.04.2005 г. на срок с 13.04.05 по 13.04.54   с Администрацией Фроловского района Волгоградской области. Постановление № 164 от 10.03.2005 г. Администрации Фроловского района, Волгоградской области на 49 лет. Договор аренды земельного участка № 84 от 13.04.2005 г. на срок с 13.04.05 по 13.04.54   с Администрацией Фроловского района Волгоградской области</t>
  </si>
  <si>
    <t>Постановление № 161 от 10.03.2005 г. Администрации Фроловского района, Волгоградской области на 49 лет.                        Договор аренды земельного участка № 87 от 13.04.2005 г. на срок с 13.04.05 по 13.04.54   с Администрацией Фроловского района Волгоградской области. Постановление № 162 от 10.03.2005 г. Администрации Фроловского района, Волгоградской области на 49 лет. Договор аренды земельного участка № 86 от 13.04.2005 г. на срок с 13.04.05 по 13.04.54   с Администрацией Фроловского района Волгоградской области</t>
  </si>
  <si>
    <t>Постановление № 159 от 10.03.2005 г. Администрации Фроловского района, Волгоградской области на 49 лет.                        Договор аренды земельного участка № 89 от 13.04.2005 г. на срок с 13.04.05 по 13.04.54   с Администрацией Фроловского района Волгоградской области. Постановление № 160 от 10.03.2005 г. Администрации Фроловского района, Волгоградской области на 49 лет. Договор аренды земельного участка № 88 от 13.04.2005 г. на срок с 13.04.05 по 13.04.54   с Администрацией Фроловского района Волгоградской области</t>
  </si>
  <si>
    <t>Постановление № 131 от 10.03.2005 г. Администрации Фроловского района, Волгоградской области на 49 лет.                        Договор аренды земельного участка № 98 от 13.04.2005 г. на срок с 13.04.05 по 13.04.54   с Администрацией Фроловского района Волгоградской области. Постановление № 130 от 10.03.2005 г. Администрации Фроловского района, Волгоградской области на 49 лет. Договор аренды земельного участка № 99 от 13.04.2005 г. на срок с 13.04.05 по 13.04.54   с Администрацией Фроловского района Волгоградской области</t>
  </si>
  <si>
    <t>Постановление № 133 от 10.03.2005 г. Администрации Фроловского района, Волгоградской области на 49 лет.                        Договор аренды земельного участка № 96 от 13.04.2005 г. на срок с 13.04.05 по 13.04.54   с Администрацией Фроловского района Волгоградской области. Постановление № 132 от 10.03.2005 г. Администрации Фроловского района, Волгоградской области на 49 лет. Договор аренды земельного участка № 97 от 13.04.2005 г. на срок с 13.04.05 по 13.04.54   с Администрацией Фроловского района Волгоградской области</t>
  </si>
  <si>
    <t>Постановление № 135 от 10.03.2005 г. Администрации Фроловского района, Волгоградской области на 49 лет.                        Договор аренды земельного участка № 94 от 13.04.2005 г. на срок с 13.04.05 по 13.04.54   с Администрацией Фроловского района Волгоградской области. Постановление № 134 от 10.03.2005 г. Администрации Фроловского района, Волгоградской области на 49 лет. Договор аренды земельного участка № 95 от 13.04.2005 г. на срок с 13.04.05 по 13.04.54   с Администрацией Фроловского района Волгоградской области</t>
  </si>
  <si>
    <t>Постановление № 128 от 10.03.2005 г. Администрации Фроловского района, Волгоградской области на 49 лет.                        Договор аренды земельного участка № 101 от 13.04.2005 г. на срок с 13.04.05 по 13.04.54   с Администрацией Фроловского района Волгоградской области. Постановление № 129 от 10.03.2005 г. Администрации Фроловского района, Волгоградской области на 49 лет. Договор аренды земельного участка № 100 от 13.04.2005 г. на срок с 13.04.05 по 13.04.54   с Администрацией Фроловского района Волгоградской области</t>
  </si>
  <si>
    <t>Постановление № 137 от 10.03.2005 г. Администрации Фроловского района, Волгоградской области на 49 лет.                        Договор аренды земельного участка № 92 от 13.04.2005 г. на срок с 13.04.05 по 13.04.54   с Администрацией Фроловского района Волгоградской области. Постановление № 136 от 10.03.2005 г. Администрации Фроловского района, Волгоградской области на 49 лет. Договор аренды земельного участка № 93 от 13.04.2005 г. на срок с 13.04.05 по 13.04.54   с Администрацией Фроловского района Волгоградской области</t>
  </si>
  <si>
    <t>Постановление № 127 от 10.03.2005 г. Администрации Фроловского района, Волгоградской области на 49 лет.                        Договор аренды земельного участка № 102 от 13.04.2005 г. на срок с 13.04.05 по 13.04.54   с Администрацией Фроловского района Волгоградской области. Постановление № 126 от 10.03.2005 г. Администрации Фроловского района, Волгоградской области на 49 лет. Договор аренды земельного участка № 103 от 13.04.2005 г. на срок с 13.04.05 по 13.04.54   с Администрацией Фроловского района Волгоградской области</t>
  </si>
  <si>
    <t>Постановление № 138 от 10.03.2005 г. Администрации Фроловского района, Волгоградской области на 49 лет.                        Договор аренды земельного участка № 91 от 13.04.2005 г. на срок с 13.04.05 по 13.04.54   с Администрацией Фроловского района Волгоградской области. Постановление № 139 от 10.03.2005 г. Администрации Фроловского района, Волгоградской области на 49 лет. Договор аренды земельного участка № 90 от 13.04.2005 г. на срок с 13.04.05 по 13.04.54   с Администрацией Фроловского района Волгоградской области</t>
  </si>
  <si>
    <t>Постановление № 124 от 10.03.2005 г. Администрации Фроловского района, Волгоградской области на 49 лет.                        Договор аренды земельного участка № 105 от 13.04.2005 г. на срок с 13.04.05 по 13.04.54   с Администрацией Фроловского района Волгоградской области. Постановление № 125 от 10.03.2005 г. Администрации Фроловского района, Волгоградской области на 49 лет. Договор аренды земельного участка № 104 от 13.04.2005 г. на срок с 13.04.05 по 13.04.54   с Администрацией Фроловского района Волгоградской области</t>
  </si>
  <si>
    <t>Постановление № 178 от 15.03.2005 г. Администрации Фроловского района, Волгоградской области на 49 лет.                        Договор аренды земельного участка № 111 от 13.04.2005 г. на срок с 13.04.05 по 13.04.54   с Администрацией Фроловского района Волгоградской области. Постановление № 177 от 15.03.2005 г. Администрации Фроловского района, Волгоградской области на 49 лет. Договор аренды земельного участка № 112 от 13.04.2005 г. на срок с 13.04.05 по 13.04.54   с Администрацией Фроловского района Волгоградской области</t>
  </si>
  <si>
    <t>Постановление № 180 от 15.03.2005 г. Администрации Фроловского района, Волгоградской области на 49 лет.                        Договор аренды земельного участка № 109 от 13.04.2005 г. на срок с 13.04.05 по 13.04.54   с Администрацией Фроловского района Волгоградской области. Постановление № 179 от 15.03.2005 г. Администрации Фроловского района, Волгоградской области на 49 лет. Договор аренды земельного участка № 110 от 13.04.2005 г. на срок с 13.04.05 по 13.04.54   с Администрацией Фроловского района Волгоградской области</t>
  </si>
  <si>
    <t>от "________"_____________2018г.</t>
  </si>
  <si>
    <t>Еланский РЭС</t>
  </si>
  <si>
    <t>ВЛ-10 кВ №5 от ПС Тростянка</t>
  </si>
  <si>
    <t>Волгоградская область, Еланский район</t>
  </si>
  <si>
    <t>ПС 35/10 кВ Тростянка</t>
  </si>
  <si>
    <t>отсутствует</t>
  </si>
  <si>
    <t>ВЛ-10 кВ №12 от ПС Елань-1</t>
  </si>
  <si>
    <t>ПС 110/10 кВ Елань-1</t>
  </si>
  <si>
    <t>ВЛ-10 кВ №28 от ПС Елань-1</t>
  </si>
  <si>
    <t>ВЛ-10 кВ №16 от ПС Елань-1</t>
  </si>
  <si>
    <t>ВЛ-10 кВ №14 ПС Вязовка</t>
  </si>
  <si>
    <t xml:space="preserve">ПС 110/35/10 кВ Вязовка </t>
  </si>
  <si>
    <t>ВЛ-10 кВ №3 ПС Вязовка</t>
  </si>
  <si>
    <t>Итого ПО КЭС:</t>
  </si>
  <si>
    <t>ПО КЭС</t>
  </si>
  <si>
    <t>ПС 110/10 кВ "Арчединская"</t>
  </si>
  <si>
    <t>ВЛ 10кВ № 7 от                                                                                                                                              ПС 110/10 кВ "Арчединская"</t>
  </si>
  <si>
    <t>ВЛ 10кВ № 8 от                                                                                                                                             ПС 110/10 кВ "Арчединская"</t>
  </si>
  <si>
    <t>ВЛ 10кВ № 11 от                                                                                                                                                     ПС 110/10 кВ "Арчединская"</t>
  </si>
  <si>
    <t>ВЛ 10кВ № 12 от                                                                                                                                         ПС 110/10 кВ "Арчединская"</t>
  </si>
  <si>
    <t>ВЛ 10кВ № 6 от           ПС 110/10 кВ "Арчединская"</t>
  </si>
  <si>
    <t>ВЛ 10кВ № 13 от                                                                                                                                                      ПС 110/10 кВ "Арчединская"</t>
  </si>
  <si>
    <t>ВЛ 10кВ № 16 от                                                                                                                                                            ПС 110/10 кВ "Арчединская"</t>
  </si>
  <si>
    <t xml:space="preserve">ВЛ-10кВ №16 от ПС "Степная" </t>
  </si>
  <si>
    <t>Отпайка от ВЛ-6 кВ №6А на НС-2</t>
  </si>
  <si>
    <t xml:space="preserve">ВЛ-10 кВ №2 Нариман </t>
  </si>
  <si>
    <t>ВЛ-10 кВ №19 Новая</t>
  </si>
  <si>
    <t>ВЛ 6 кВ ТП 2507-ТП 567 отпайка ТП 2525</t>
  </si>
  <si>
    <t>ВЛ-6 кВТП 57-ТП 2039</t>
  </si>
  <si>
    <t>ВЛ 10 кВ ТП 1339-ТП 1389</t>
  </si>
  <si>
    <t>ВЛ 10 кВ ТП 302-ТП 1357; Подсечка КЛ-10 кВ к ТП 329</t>
  </si>
  <si>
    <t>ВЛ 10 кВ ТП 362-ТП 464</t>
  </si>
  <si>
    <t>ВЛ 10 кВ ТП 461-462</t>
  </si>
  <si>
    <t>ВЛ 10 кВ ТП2401-ТП2406</t>
  </si>
  <si>
    <t>ВЛ 10 кВ ТП336-ТП1397</t>
  </si>
  <si>
    <t>ВЛ-6 кВ РП 96-ТП 1590</t>
  </si>
  <si>
    <t>ВЛ-6 кВ ТП 2556 к, РП 1590-ТП1064</t>
  </si>
  <si>
    <t>ВЛ-6 кВ ТП 96-ТП 1032 до Р-46</t>
  </si>
  <si>
    <t>ВЛ-6 кВ ТП 64-ТП 90 отпайка ТП 2557</t>
  </si>
  <si>
    <t>ВЛ 6 кВ ТП 2556 к ВЛ РП 1590-ТП 1064</t>
  </si>
  <si>
    <t>ВЛ-6 кВотпайка кТП 90-ТП 2558</t>
  </si>
  <si>
    <t>ВЛ-10 кВ ТП 1378, ТП 313-345</t>
  </si>
  <si>
    <t>ВЛ-10 кВ КТП 3262</t>
  </si>
  <si>
    <t>ВЛ 10 кВ ТП 567-ТП 2505</t>
  </si>
  <si>
    <t>ВЛ 10 кВ РП302-ТП350 ШС-10</t>
  </si>
  <si>
    <t>ВЛ-10 кВ ф.24 молзавод</t>
  </si>
  <si>
    <t>ВЛ 6 кВ КРН 2-ТП 1041</t>
  </si>
  <si>
    <t>ВЛ 6 кВ от  РП 1590-96 к ТП 2539</t>
  </si>
  <si>
    <t>ВЛ 6 кВ от ТП ГНС ДО ТП207-225;</t>
  </si>
  <si>
    <t>ВЛ 10 кВ П/СТ "С-2"ф.з.-ТП 1482;</t>
  </si>
  <si>
    <t>ВЛ 10 кВ РП 1550 - р 79 - отпайка к ТП 3596</t>
  </si>
  <si>
    <t>ВЛ 10 кВ отпайка  к КТП 4572</t>
  </si>
  <si>
    <t>ВЛ-6 кВ от ТП-222</t>
  </si>
  <si>
    <t>ВЛ 6 кВ отпайка ТП 2545</t>
  </si>
  <si>
    <t>ВЛ 10 кВ КТП 1631</t>
  </si>
  <si>
    <t>ВЛ 10 кВ КТП-1628</t>
  </si>
  <si>
    <t>ВЛ 10 кВ от РП302 НА ТП326</t>
  </si>
  <si>
    <t>ВЛ-6 кВТП 222</t>
  </si>
  <si>
    <t>ВЛ 6 кВ ТП-213-ТП-243-ТП-228</t>
  </si>
  <si>
    <t>ВЛ 6 кВ ТП 525 ТП 77</t>
  </si>
  <si>
    <t>ВЛ 6 кВ РП 2010-ТП 1516</t>
  </si>
  <si>
    <t>ПС "Степная"</t>
  </si>
  <si>
    <t xml:space="preserve">ВЛ-10кВ №3 от ПС "Городище </t>
  </si>
  <si>
    <t xml:space="preserve">ВЛ-10кВ №4 от ПС "Котлубань"  </t>
  </si>
  <si>
    <t>ВЛ-10 кВ отпайка к ТП-3020</t>
  </si>
  <si>
    <t xml:space="preserve">ВЛ 10кВ № 19  от                                                                                                                                               ПС 110/10 кВ "Качалино" </t>
  </si>
  <si>
    <t>ВЛ 10кВ № 22  от                                                                                                                                                           ПС 110/35/10 кВ "Донская"</t>
  </si>
  <si>
    <t>ВЛ 10кВ  № 1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110/10 кВ "Раковская"</t>
  </si>
  <si>
    <t>Описание прохождения линейного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</si>
</sst>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#,##0.0000"/>
    <numFmt numFmtId="169" formatCode="#,##0.000"/>
  </numFmts>
  <fonts count="41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CDD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6" fillId="0" borderId="0"/>
    <xf numFmtId="0" fontId="22" fillId="0" borderId="0"/>
    <xf numFmtId="0" fontId="18" fillId="0" borderId="0"/>
    <xf numFmtId="166" fontId="26" fillId="0" borderId="0" applyFont="0" applyFill="0" applyBorder="0" applyAlignment="0" applyProtection="0"/>
    <xf numFmtId="0" fontId="18" fillId="0" borderId="0"/>
    <xf numFmtId="165" fontId="18" fillId="0" borderId="0" applyFill="0" applyBorder="0" applyAlignment="0" applyProtection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/>
    <xf numFmtId="0" fontId="1" fillId="0" borderId="1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/>
    <xf numFmtId="0" fontId="27" fillId="24" borderId="1" xfId="0" applyFont="1" applyFill="1" applyBorder="1" applyAlignment="1">
      <alignment horizontal="left" vertical="center" wrapText="1"/>
    </xf>
    <xf numFmtId="0" fontId="27" fillId="24" borderId="1" xfId="0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vertical="center" wrapText="1"/>
    </xf>
    <xf numFmtId="0" fontId="27" fillId="24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27" fillId="0" borderId="0" xfId="0" applyFont="1"/>
    <xf numFmtId="0" fontId="23" fillId="0" borderId="0" xfId="0" applyFont="1" applyAlignment="1">
      <alignment horizontal="left"/>
    </xf>
    <xf numFmtId="0" fontId="27" fillId="26" borderId="1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1" fillId="25" borderId="1" xfId="0" applyFont="1" applyFill="1" applyBorder="1" applyAlignment="1">
      <alignment horizontal="center" vertical="center" wrapText="1"/>
    </xf>
    <xf numFmtId="0" fontId="1" fillId="25" borderId="11" xfId="0" applyFont="1" applyFill="1" applyBorder="1" applyAlignment="1">
      <alignment horizontal="center" vertical="center" wrapText="1"/>
    </xf>
    <xf numFmtId="0" fontId="24" fillId="25" borderId="1" xfId="0" applyFont="1" applyFill="1" applyBorder="1" applyAlignment="1">
      <alignment horizontal="center" vertical="center"/>
    </xf>
    <xf numFmtId="0" fontId="23" fillId="26" borderId="1" xfId="0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top" wrapText="1"/>
    </xf>
    <xf numFmtId="0" fontId="32" fillId="26" borderId="1" xfId="0" applyFont="1" applyFill="1" applyBorder="1" applyAlignment="1">
      <alignment horizontal="center" vertical="center"/>
    </xf>
    <xf numFmtId="0" fontId="2" fillId="0" borderId="1" xfId="48" applyNumberFormat="1" applyFont="1" applyFill="1" applyBorder="1" applyAlignment="1" applyProtection="1">
      <alignment horizontal="left" vertical="top" wrapText="1"/>
    </xf>
    <xf numFmtId="0" fontId="23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2" fillId="26" borderId="1" xfId="0" applyFont="1" applyFill="1" applyBorder="1"/>
    <xf numFmtId="0" fontId="32" fillId="26" borderId="11" xfId="0" applyFont="1" applyFill="1" applyBorder="1" applyAlignment="1">
      <alignment vertical="center" wrapText="1"/>
    </xf>
    <xf numFmtId="0" fontId="32" fillId="26" borderId="1" xfId="0" applyFont="1" applyFill="1" applyBorder="1" applyAlignment="1">
      <alignment vertical="center" wrapText="1"/>
    </xf>
    <xf numFmtId="167" fontId="33" fillId="26" borderId="1" xfId="0" applyNumberFormat="1" applyFont="1" applyFill="1" applyBorder="1"/>
    <xf numFmtId="0" fontId="34" fillId="26" borderId="1" xfId="0" applyFont="1" applyFill="1" applyBorder="1" applyAlignment="1">
      <alignment vertical="center" wrapText="1"/>
    </xf>
    <xf numFmtId="0" fontId="35" fillId="26" borderId="1" xfId="0" applyFont="1" applyFill="1" applyBorder="1" applyAlignment="1">
      <alignment horizontal="center" vertical="center" wrapText="1"/>
    </xf>
    <xf numFmtId="0" fontId="35" fillId="26" borderId="1" xfId="0" applyFont="1" applyFill="1" applyBorder="1" applyAlignment="1">
      <alignment vertical="center" wrapText="1"/>
    </xf>
    <xf numFmtId="0" fontId="34" fillId="26" borderId="1" xfId="0" applyFont="1" applyFill="1" applyBorder="1" applyAlignment="1">
      <alignment horizontal="center" vertical="center" wrapText="1"/>
    </xf>
    <xf numFmtId="167" fontId="33" fillId="26" borderId="1" xfId="0" applyNumberFormat="1" applyFont="1" applyFill="1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/>
    <xf numFmtId="0" fontId="23" fillId="0" borderId="12" xfId="0" applyFont="1" applyFill="1" applyBorder="1" applyAlignment="1">
      <alignment horizontal="left" vertical="top" wrapText="1"/>
    </xf>
    <xf numFmtId="0" fontId="37" fillId="27" borderId="14" xfId="0" applyFont="1" applyFill="1" applyBorder="1" applyAlignment="1"/>
    <xf numFmtId="166" fontId="37" fillId="27" borderId="14" xfId="49" applyFont="1" applyFill="1" applyBorder="1"/>
    <xf numFmtId="167" fontId="37" fillId="27" borderId="14" xfId="0" applyNumberFormat="1" applyFont="1" applyFill="1" applyBorder="1"/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" fillId="0" borderId="12" xfId="48" applyNumberFormat="1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>
      <alignment horizontal="left" vertical="top" wrapText="1"/>
    </xf>
    <xf numFmtId="0" fontId="32" fillId="26" borderId="1" xfId="0" applyFont="1" applyFill="1" applyBorder="1" applyAlignment="1">
      <alignment horizontal="left" vertical="center"/>
    </xf>
    <xf numFmtId="0" fontId="28" fillId="24" borderId="1" xfId="0" applyFont="1" applyFill="1" applyBorder="1" applyAlignment="1">
      <alignment horizontal="center" vertical="center" wrapText="1"/>
    </xf>
    <xf numFmtId="167" fontId="0" fillId="0" borderId="0" xfId="0" applyNumberFormat="1"/>
    <xf numFmtId="0" fontId="37" fillId="27" borderId="13" xfId="0" applyFont="1" applyFill="1" applyBorder="1"/>
    <xf numFmtId="0" fontId="2" fillId="29" borderId="1" xfId="48" applyNumberFormat="1" applyFont="1" applyFill="1" applyBorder="1" applyAlignment="1" applyProtection="1">
      <alignment horizontal="left" vertical="top" wrapText="1"/>
    </xf>
    <xf numFmtId="0" fontId="2" fillId="29" borderId="1" xfId="50" applyFont="1" applyFill="1" applyBorder="1" applyAlignment="1" applyProtection="1">
      <alignment horizontal="left" vertical="top" wrapText="1"/>
    </xf>
    <xf numFmtId="165" fontId="2" fillId="29" borderId="1" xfId="51" applyFont="1" applyFill="1" applyBorder="1" applyAlignment="1" applyProtection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vertical="center" wrapText="1"/>
    </xf>
    <xf numFmtId="0" fontId="31" fillId="28" borderId="1" xfId="0" applyFont="1" applyFill="1" applyBorder="1" applyAlignment="1">
      <alignment horizontal="center" vertical="center" wrapText="1"/>
    </xf>
    <xf numFmtId="0" fontId="38" fillId="0" borderId="0" xfId="0" applyFont="1"/>
    <xf numFmtId="0" fontId="32" fillId="26" borderId="1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/>
    <xf numFmtId="0" fontId="32" fillId="26" borderId="16" xfId="0" applyFont="1" applyFill="1" applyBorder="1" applyAlignment="1"/>
    <xf numFmtId="166" fontId="32" fillId="26" borderId="1" xfId="49" applyFont="1" applyFill="1" applyBorder="1"/>
    <xf numFmtId="0" fontId="25" fillId="29" borderId="0" xfId="0" applyFont="1" applyFill="1"/>
    <xf numFmtId="0" fontId="39" fillId="25" borderId="1" xfId="0" applyFont="1" applyFill="1" applyBorder="1" applyAlignment="1">
      <alignment horizontal="left" vertical="center" wrapText="1"/>
    </xf>
    <xf numFmtId="0" fontId="39" fillId="25" borderId="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31" fillId="28" borderId="1" xfId="0" applyFont="1" applyFill="1" applyBorder="1" applyAlignment="1">
      <alignment vertical="center" wrapText="1"/>
    </xf>
    <xf numFmtId="0" fontId="38" fillId="0" borderId="0" xfId="0" applyFont="1" applyFill="1"/>
    <xf numFmtId="168" fontId="2" fillId="0" borderId="1" xfId="0" applyNumberFormat="1" applyFont="1" applyFill="1" applyBorder="1" applyAlignment="1">
      <alignment horizontal="center" vertical="center" wrapText="1"/>
    </xf>
    <xf numFmtId="168" fontId="2" fillId="0" borderId="12" xfId="0" applyNumberFormat="1" applyFont="1" applyFill="1" applyBorder="1" applyAlignment="1">
      <alignment horizontal="center" vertical="center" wrapText="1"/>
    </xf>
    <xf numFmtId="0" fontId="2" fillId="0" borderId="15" xfId="48" applyNumberFormat="1" applyFont="1" applyFill="1" applyBorder="1" applyAlignment="1" applyProtection="1">
      <alignment horizontal="left" vertical="top" wrapText="1"/>
    </xf>
    <xf numFmtId="0" fontId="36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5" borderId="17" xfId="0" applyFont="1" applyFill="1" applyBorder="1" applyAlignment="1">
      <alignment horizontal="center" vertical="center" wrapText="1"/>
    </xf>
    <xf numFmtId="167" fontId="23" fillId="29" borderId="1" xfId="0" applyNumberFormat="1" applyFont="1" applyFill="1" applyBorder="1" applyAlignment="1">
      <alignment horizontal="center" vertical="center"/>
    </xf>
    <xf numFmtId="168" fontId="2" fillId="29" borderId="1" xfId="0" applyNumberFormat="1" applyFont="1" applyFill="1" applyBorder="1" applyAlignment="1">
      <alignment horizontal="center" vertical="center" wrapText="1"/>
    </xf>
    <xf numFmtId="0" fontId="1" fillId="25" borderId="12" xfId="0" applyFont="1" applyFill="1" applyBorder="1" applyAlignment="1">
      <alignment horizontal="center" vertical="center" wrapText="1"/>
    </xf>
    <xf numFmtId="0" fontId="1" fillId="25" borderId="18" xfId="0" applyFont="1" applyFill="1" applyBorder="1" applyAlignment="1">
      <alignment horizontal="center" vertical="center" wrapText="1"/>
    </xf>
    <xf numFmtId="0" fontId="1" fillId="25" borderId="16" xfId="0" applyFont="1" applyFill="1" applyBorder="1" applyAlignment="1">
      <alignment horizontal="center" vertical="center" wrapText="1"/>
    </xf>
    <xf numFmtId="169" fontId="40" fillId="29" borderId="1" xfId="0" applyNumberFormat="1" applyFont="1" applyFill="1" applyBorder="1" applyAlignment="1">
      <alignment wrapText="1"/>
    </xf>
    <xf numFmtId="0" fontId="29" fillId="29" borderId="11" xfId="0" applyFont="1" applyFill="1" applyBorder="1" applyAlignment="1">
      <alignment horizontal="center" vertical="center" wrapText="1"/>
    </xf>
    <xf numFmtId="0" fontId="23" fillId="29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35" fillId="30" borderId="1" xfId="0" applyFont="1" applyFill="1" applyBorder="1" applyAlignment="1">
      <alignment horizontal="center" vertical="center" wrapText="1"/>
    </xf>
    <xf numFmtId="0" fontId="34" fillId="30" borderId="1" xfId="0" applyFont="1" applyFill="1" applyBorder="1" applyAlignment="1">
      <alignment vertical="center" wrapText="1"/>
    </xf>
    <xf numFmtId="167" fontId="33" fillId="30" borderId="1" xfId="0" applyNumberFormat="1" applyFont="1" applyFill="1" applyBorder="1" applyAlignment="1">
      <alignment horizontal="center" vertical="center"/>
    </xf>
    <xf numFmtId="0" fontId="32" fillId="30" borderId="1" xfId="0" applyFont="1" applyFill="1" applyBorder="1" applyAlignment="1">
      <alignment vertical="center" wrapText="1"/>
    </xf>
    <xf numFmtId="167" fontId="32" fillId="30" borderId="1" xfId="0" applyNumberFormat="1" applyFont="1" applyFill="1" applyBorder="1" applyAlignment="1">
      <alignment horizontal="center" vertical="center"/>
    </xf>
    <xf numFmtId="167" fontId="32" fillId="30" borderId="1" xfId="0" applyNumberFormat="1" applyFont="1" applyFill="1" applyBorder="1" applyAlignment="1">
      <alignment horizontal="center"/>
    </xf>
    <xf numFmtId="167" fontId="32" fillId="30" borderId="1" xfId="0" applyNumberFormat="1" applyFont="1" applyFill="1" applyBorder="1"/>
    <xf numFmtId="166" fontId="32" fillId="30" borderId="1" xfId="49" applyFont="1" applyFill="1" applyBorder="1"/>
    <xf numFmtId="169" fontId="32" fillId="30" borderId="1" xfId="0" applyNumberFormat="1" applyFont="1" applyFill="1" applyBorder="1"/>
    <xf numFmtId="169" fontId="40" fillId="30" borderId="1" xfId="0" applyNumberFormat="1" applyFont="1" applyFill="1" applyBorder="1" applyAlignment="1">
      <alignment wrapText="1"/>
    </xf>
    <xf numFmtId="0" fontId="1" fillId="25" borderId="19" xfId="0" applyFont="1" applyFill="1" applyBorder="1" applyAlignment="1">
      <alignment horizontal="center" vertical="center" wrapText="1"/>
    </xf>
    <xf numFmtId="169" fontId="25" fillId="27" borderId="14" xfId="0" applyNumberFormat="1" applyFont="1" applyFill="1" applyBorder="1"/>
    <xf numFmtId="0" fontId="36" fillId="0" borderId="0" xfId="0" applyFont="1" applyAlignment="1">
      <alignment horizontal="left" vertical="center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  <xf numFmtId="0" fontId="0" fillId="0" borderId="0" xfId="0" applyAlignment="1"/>
    <xf numFmtId="0" fontId="25" fillId="0" borderId="0" xfId="0" applyFont="1" applyAlignment="1">
      <alignment horizontal="justify" vertical="center" wrapText="1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Денежный [0] 2" xfId="45"/>
    <cellStyle name="Денежный 2" xfId="5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5" xfId="47"/>
    <cellStyle name="Обычный 2" xfId="1"/>
    <cellStyle name="Обычный 3" xfId="44"/>
    <cellStyle name="Обычный 4" xfId="46"/>
    <cellStyle name="Обычный_1" xfId="48"/>
    <cellStyle name="Обычный_25" xfId="50"/>
    <cellStyle name="Плохой 2" xfId="38"/>
    <cellStyle name="Пояснение 2" xfId="39"/>
    <cellStyle name="Примечание 2" xfId="40"/>
    <cellStyle name="Связанная ячейка 2" xfId="41"/>
    <cellStyle name="Стиль 1" xfId="2"/>
    <cellStyle name="Текст предупреждения 2" xfId="42"/>
    <cellStyle name="Финансовый" xfId="49" builtinId="3"/>
    <cellStyle name="Хороший 2" xfId="43"/>
  </cellStyles>
  <dxfs count="0"/>
  <tableStyles count="0" defaultTableStyle="TableStyleMedium2" defaultPivotStyle="PivotStyleLight16"/>
  <colors>
    <mruColors>
      <color rgb="FF92CDDC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4"/>
  <sheetViews>
    <sheetView showZeros="0" tabSelected="1" topLeftCell="A374" zoomScale="90" zoomScaleNormal="90" zoomScaleSheetLayoutView="80" workbookViewId="0">
      <selection activeCell="B375" sqref="B375"/>
    </sheetView>
  </sheetViews>
  <sheetFormatPr defaultRowHeight="15" x14ac:dyDescent="0.25"/>
  <cols>
    <col min="1" max="1" width="5.28515625" style="15" customWidth="1"/>
    <col min="2" max="2" width="20" style="3" customWidth="1"/>
    <col min="3" max="3" width="21.140625" style="3" customWidth="1"/>
    <col min="4" max="4" width="14.28515625" style="2" customWidth="1"/>
    <col min="5" max="5" width="11.5703125" style="2" customWidth="1"/>
    <col min="6" max="6" width="25.7109375" style="2" customWidth="1"/>
    <col min="7" max="7" width="36.85546875" style="2" customWidth="1"/>
    <col min="8" max="8" width="9.140625" customWidth="1"/>
    <col min="9" max="9" width="0" hidden="1" customWidth="1"/>
  </cols>
  <sheetData>
    <row r="1" spans="1:8" x14ac:dyDescent="0.25">
      <c r="G1" s="101" t="s">
        <v>8</v>
      </c>
      <c r="H1" s="101"/>
    </row>
    <row r="2" spans="1:8" x14ac:dyDescent="0.25">
      <c r="G2" s="16" t="s">
        <v>634</v>
      </c>
      <c r="H2" s="16"/>
    </row>
    <row r="3" spans="1:8" x14ac:dyDescent="0.25">
      <c r="G3" s="16" t="s">
        <v>9</v>
      </c>
      <c r="H3" s="16"/>
    </row>
    <row r="4" spans="1:8" ht="6.75" customHeight="1" x14ac:dyDescent="0.25">
      <c r="G4" s="100"/>
      <c r="H4" s="100"/>
    </row>
    <row r="5" spans="1:8" ht="36" customHeight="1" x14ac:dyDescent="0.25">
      <c r="B5" s="102" t="s">
        <v>12</v>
      </c>
      <c r="C5" s="102"/>
      <c r="D5" s="102"/>
      <c r="E5" s="102"/>
      <c r="F5" s="102"/>
      <c r="G5" s="102"/>
      <c r="H5" s="103"/>
    </row>
    <row r="6" spans="1:8" ht="76.5" x14ac:dyDescent="0.25">
      <c r="A6" s="14" t="s">
        <v>2</v>
      </c>
      <c r="B6" s="7" t="s">
        <v>0</v>
      </c>
      <c r="C6" s="4" t="s">
        <v>3</v>
      </c>
      <c r="D6" s="1" t="s">
        <v>702</v>
      </c>
      <c r="E6" s="86" t="s">
        <v>1</v>
      </c>
      <c r="F6" s="1" t="s">
        <v>4</v>
      </c>
      <c r="G6" s="1" t="s">
        <v>5</v>
      </c>
      <c r="H6" s="5" t="s">
        <v>6</v>
      </c>
    </row>
    <row r="7" spans="1:8" x14ac:dyDescent="0.25">
      <c r="A7" s="14">
        <v>1</v>
      </c>
      <c r="B7" s="7">
        <v>2</v>
      </c>
      <c r="C7" s="4">
        <v>3</v>
      </c>
      <c r="D7" s="1">
        <v>4</v>
      </c>
      <c r="E7" s="76"/>
      <c r="F7" s="1">
        <v>6</v>
      </c>
      <c r="G7" s="1">
        <v>7</v>
      </c>
      <c r="H7" s="6">
        <v>8</v>
      </c>
    </row>
    <row r="8" spans="1:8" x14ac:dyDescent="0.25">
      <c r="A8" s="14"/>
      <c r="B8" s="7"/>
      <c r="C8" s="8"/>
      <c r="D8" s="1"/>
      <c r="E8" s="84" t="s">
        <v>7</v>
      </c>
      <c r="F8" s="1"/>
      <c r="G8" s="1"/>
      <c r="H8" s="6"/>
    </row>
    <row r="9" spans="1:8" ht="15.75" x14ac:dyDescent="0.25">
      <c r="A9" s="18"/>
      <c r="B9" s="67" t="s">
        <v>13</v>
      </c>
      <c r="C9" s="20"/>
      <c r="D9" s="19"/>
      <c r="E9" s="77"/>
      <c r="F9" s="19"/>
      <c r="G9" s="19"/>
      <c r="H9" s="21"/>
    </row>
    <row r="10" spans="1:8" x14ac:dyDescent="0.25">
      <c r="A10" s="11"/>
      <c r="B10" s="51" t="s">
        <v>14</v>
      </c>
      <c r="C10" s="12"/>
      <c r="D10" s="13"/>
      <c r="E10" s="12"/>
      <c r="F10" s="13"/>
      <c r="G10" s="13"/>
      <c r="H10" s="10"/>
    </row>
    <row r="11" spans="1:8" ht="20.25" customHeight="1" x14ac:dyDescent="0.25">
      <c r="A11" s="17"/>
      <c r="B11" s="26" t="s">
        <v>19</v>
      </c>
      <c r="C11" s="32"/>
      <c r="D11" s="35"/>
      <c r="E11" s="39"/>
      <c r="F11" s="36"/>
      <c r="G11" s="37"/>
      <c r="H11" s="38"/>
    </row>
    <row r="12" spans="1:8" s="3" customFormat="1" ht="90" customHeight="1" x14ac:dyDescent="0.25">
      <c r="A12" s="25">
        <v>1</v>
      </c>
      <c r="B12" s="27" t="s">
        <v>654</v>
      </c>
      <c r="C12" s="27" t="s">
        <v>15</v>
      </c>
      <c r="D12" s="54" t="s">
        <v>649</v>
      </c>
      <c r="E12" s="78">
        <v>17.09</v>
      </c>
      <c r="F12" s="29" t="s">
        <v>11</v>
      </c>
      <c r="G12" s="27" t="s">
        <v>20</v>
      </c>
      <c r="H12" s="25" t="s">
        <v>10</v>
      </c>
    </row>
    <row r="13" spans="1:8" s="3" customFormat="1" ht="90" customHeight="1" x14ac:dyDescent="0.25">
      <c r="A13" s="25">
        <v>2</v>
      </c>
      <c r="B13" s="27" t="s">
        <v>650</v>
      </c>
      <c r="C13" s="27" t="s">
        <v>15</v>
      </c>
      <c r="D13" s="27" t="s">
        <v>649</v>
      </c>
      <c r="E13" s="78">
        <v>21.6</v>
      </c>
      <c r="F13" s="29" t="s">
        <v>11</v>
      </c>
      <c r="G13" s="27" t="s">
        <v>20</v>
      </c>
      <c r="H13" s="25" t="s">
        <v>10</v>
      </c>
    </row>
    <row r="14" spans="1:8" s="3" customFormat="1" ht="90" customHeight="1" x14ac:dyDescent="0.25">
      <c r="A14" s="25">
        <v>3</v>
      </c>
      <c r="B14" s="27" t="s">
        <v>651</v>
      </c>
      <c r="C14" s="27" t="s">
        <v>15</v>
      </c>
      <c r="D14" s="27" t="s">
        <v>649</v>
      </c>
      <c r="E14" s="78">
        <v>21.36</v>
      </c>
      <c r="F14" s="29" t="s">
        <v>11</v>
      </c>
      <c r="G14" s="27" t="s">
        <v>20</v>
      </c>
      <c r="H14" s="25" t="s">
        <v>10</v>
      </c>
    </row>
    <row r="15" spans="1:8" s="3" customFormat="1" ht="89.25" customHeight="1" x14ac:dyDescent="0.25">
      <c r="A15" s="25">
        <v>4</v>
      </c>
      <c r="B15" s="27" t="s">
        <v>652</v>
      </c>
      <c r="C15" s="27" t="s">
        <v>15</v>
      </c>
      <c r="D15" s="27" t="s">
        <v>649</v>
      </c>
      <c r="E15" s="78">
        <v>1.83</v>
      </c>
      <c r="F15" s="29" t="s">
        <v>11</v>
      </c>
      <c r="G15" s="27" t="s">
        <v>20</v>
      </c>
      <c r="H15" s="25" t="s">
        <v>10</v>
      </c>
    </row>
    <row r="16" spans="1:8" s="3" customFormat="1" ht="80.25" customHeight="1" x14ac:dyDescent="0.25">
      <c r="A16" s="25">
        <v>5</v>
      </c>
      <c r="B16" s="27" t="s">
        <v>653</v>
      </c>
      <c r="C16" s="27" t="s">
        <v>15</v>
      </c>
      <c r="D16" s="27" t="s">
        <v>649</v>
      </c>
      <c r="E16" s="78">
        <v>6.74</v>
      </c>
      <c r="F16" s="29" t="s">
        <v>11</v>
      </c>
      <c r="G16" s="27" t="s">
        <v>20</v>
      </c>
      <c r="H16" s="25" t="s">
        <v>10</v>
      </c>
    </row>
    <row r="17" spans="1:8" s="3" customFormat="1" ht="82.5" customHeight="1" x14ac:dyDescent="0.25">
      <c r="A17" s="25">
        <v>6</v>
      </c>
      <c r="B17" s="27" t="s">
        <v>655</v>
      </c>
      <c r="C17" s="27" t="s">
        <v>15</v>
      </c>
      <c r="D17" s="27" t="s">
        <v>649</v>
      </c>
      <c r="E17" s="78">
        <v>32.25</v>
      </c>
      <c r="F17" s="29" t="s">
        <v>11</v>
      </c>
      <c r="G17" s="27" t="s">
        <v>20</v>
      </c>
      <c r="H17" s="25" t="s">
        <v>10</v>
      </c>
    </row>
    <row r="18" spans="1:8" s="3" customFormat="1" ht="81" customHeight="1" x14ac:dyDescent="0.25">
      <c r="A18" s="25">
        <v>7</v>
      </c>
      <c r="B18" s="27" t="s">
        <v>656</v>
      </c>
      <c r="C18" s="27" t="s">
        <v>15</v>
      </c>
      <c r="D18" s="27" t="s">
        <v>649</v>
      </c>
      <c r="E18" s="78">
        <v>7</v>
      </c>
      <c r="F18" s="29" t="s">
        <v>11</v>
      </c>
      <c r="G18" s="27" t="s">
        <v>20</v>
      </c>
      <c r="H18" s="25" t="s">
        <v>10</v>
      </c>
    </row>
    <row r="19" spans="1:8" s="3" customFormat="1" ht="81" customHeight="1" x14ac:dyDescent="0.25">
      <c r="A19" s="25">
        <v>8</v>
      </c>
      <c r="B19" s="27" t="s">
        <v>27</v>
      </c>
      <c r="C19" s="27" t="s">
        <v>15</v>
      </c>
      <c r="D19" s="27" t="s">
        <v>46</v>
      </c>
      <c r="E19" s="78">
        <v>3.42</v>
      </c>
      <c r="F19" s="29" t="s">
        <v>11</v>
      </c>
      <c r="G19" s="27" t="s">
        <v>20</v>
      </c>
      <c r="H19" s="25" t="s">
        <v>10</v>
      </c>
    </row>
    <row r="20" spans="1:8" s="3" customFormat="1" ht="81" customHeight="1" x14ac:dyDescent="0.25">
      <c r="A20" s="25">
        <v>9</v>
      </c>
      <c r="B20" s="27" t="s">
        <v>28</v>
      </c>
      <c r="C20" s="27" t="s">
        <v>15</v>
      </c>
      <c r="D20" s="27" t="s">
        <v>46</v>
      </c>
      <c r="E20" s="78">
        <v>12.9</v>
      </c>
      <c r="F20" s="29" t="s">
        <v>11</v>
      </c>
      <c r="G20" s="27" t="s">
        <v>20</v>
      </c>
      <c r="H20" s="25" t="s">
        <v>10</v>
      </c>
    </row>
    <row r="21" spans="1:8" s="3" customFormat="1" ht="81" customHeight="1" x14ac:dyDescent="0.25">
      <c r="A21" s="25">
        <v>10</v>
      </c>
      <c r="B21" s="27" t="s">
        <v>29</v>
      </c>
      <c r="C21" s="27" t="s">
        <v>15</v>
      </c>
      <c r="D21" s="27" t="s">
        <v>46</v>
      </c>
      <c r="E21" s="78">
        <v>11.29</v>
      </c>
      <c r="F21" s="29" t="s">
        <v>11</v>
      </c>
      <c r="G21" s="27" t="s">
        <v>20</v>
      </c>
      <c r="H21" s="25" t="s">
        <v>10</v>
      </c>
    </row>
    <row r="22" spans="1:8" s="3" customFormat="1" ht="79.5" customHeight="1" x14ac:dyDescent="0.25">
      <c r="A22" s="25">
        <v>11</v>
      </c>
      <c r="B22" s="27" t="s">
        <v>30</v>
      </c>
      <c r="C22" s="27" t="s">
        <v>15</v>
      </c>
      <c r="D22" s="27" t="s">
        <v>46</v>
      </c>
      <c r="E22" s="78">
        <v>56.23</v>
      </c>
      <c r="F22" s="29" t="s">
        <v>11</v>
      </c>
      <c r="G22" s="27" t="s">
        <v>20</v>
      </c>
      <c r="H22" s="25" t="s">
        <v>10</v>
      </c>
    </row>
    <row r="23" spans="1:8" s="3" customFormat="1" ht="81" customHeight="1" x14ac:dyDescent="0.25">
      <c r="A23" s="25">
        <v>12</v>
      </c>
      <c r="B23" s="27" t="s">
        <v>48</v>
      </c>
      <c r="C23" s="27" t="s">
        <v>15</v>
      </c>
      <c r="D23" s="27" t="s">
        <v>47</v>
      </c>
      <c r="E23" s="78">
        <v>6.64</v>
      </c>
      <c r="F23" s="29" t="s">
        <v>11</v>
      </c>
      <c r="G23" s="27" t="s">
        <v>20</v>
      </c>
      <c r="H23" s="25" t="s">
        <v>10</v>
      </c>
    </row>
    <row r="24" spans="1:8" s="3" customFormat="1" ht="79.5" customHeight="1" x14ac:dyDescent="0.25">
      <c r="A24" s="25">
        <v>13</v>
      </c>
      <c r="B24" s="27" t="s">
        <v>31</v>
      </c>
      <c r="C24" s="27" t="s">
        <v>15</v>
      </c>
      <c r="D24" s="27" t="s">
        <v>47</v>
      </c>
      <c r="E24" s="78">
        <v>6.47</v>
      </c>
      <c r="F24" s="29" t="s">
        <v>11</v>
      </c>
      <c r="G24" s="27" t="s">
        <v>20</v>
      </c>
      <c r="H24" s="25" t="s">
        <v>10</v>
      </c>
    </row>
    <row r="25" spans="1:8" s="3" customFormat="1" ht="79.5" customHeight="1" x14ac:dyDescent="0.25">
      <c r="A25" s="25">
        <v>14</v>
      </c>
      <c r="B25" s="27" t="s">
        <v>32</v>
      </c>
      <c r="C25" s="27" t="s">
        <v>15</v>
      </c>
      <c r="D25" s="27" t="s">
        <v>47</v>
      </c>
      <c r="E25" s="78">
        <v>26.8</v>
      </c>
      <c r="F25" s="29" t="s">
        <v>11</v>
      </c>
      <c r="G25" s="27" t="s">
        <v>20</v>
      </c>
      <c r="H25" s="25" t="s">
        <v>10</v>
      </c>
    </row>
    <row r="26" spans="1:8" s="3" customFormat="1" ht="79.5" customHeight="1" x14ac:dyDescent="0.25">
      <c r="A26" s="25">
        <v>15</v>
      </c>
      <c r="B26" s="27" t="s">
        <v>33</v>
      </c>
      <c r="C26" s="27" t="s">
        <v>15</v>
      </c>
      <c r="D26" s="27" t="s">
        <v>47</v>
      </c>
      <c r="E26" s="78">
        <v>36.619999999999997</v>
      </c>
      <c r="F26" s="29" t="s">
        <v>11</v>
      </c>
      <c r="G26" s="27" t="s">
        <v>20</v>
      </c>
      <c r="H26" s="25" t="s">
        <v>10</v>
      </c>
    </row>
    <row r="27" spans="1:8" s="3" customFormat="1" ht="79.5" customHeight="1" x14ac:dyDescent="0.25">
      <c r="A27" s="25">
        <v>16</v>
      </c>
      <c r="B27" s="27" t="s">
        <v>34</v>
      </c>
      <c r="C27" s="27" t="s">
        <v>16</v>
      </c>
      <c r="D27" s="27" t="s">
        <v>49</v>
      </c>
      <c r="E27" s="78">
        <v>0.9</v>
      </c>
      <c r="F27" s="29" t="s">
        <v>11</v>
      </c>
      <c r="G27" s="27" t="s">
        <v>21</v>
      </c>
      <c r="H27" s="25" t="s">
        <v>10</v>
      </c>
    </row>
    <row r="28" spans="1:8" s="3" customFormat="1" ht="77.25" customHeight="1" x14ac:dyDescent="0.25">
      <c r="A28" s="25">
        <v>17</v>
      </c>
      <c r="B28" s="27" t="s">
        <v>35</v>
      </c>
      <c r="C28" s="27" t="s">
        <v>15</v>
      </c>
      <c r="D28" s="27" t="s">
        <v>50</v>
      </c>
      <c r="E28" s="78">
        <v>21.32</v>
      </c>
      <c r="F28" s="29" t="s">
        <v>11</v>
      </c>
      <c r="G28" s="27" t="s">
        <v>20</v>
      </c>
      <c r="H28" s="25" t="s">
        <v>10</v>
      </c>
    </row>
    <row r="29" spans="1:8" s="3" customFormat="1" ht="120" customHeight="1" x14ac:dyDescent="0.25">
      <c r="A29" s="25">
        <v>18</v>
      </c>
      <c r="B29" s="27" t="s">
        <v>36</v>
      </c>
      <c r="C29" s="27" t="s">
        <v>79</v>
      </c>
      <c r="D29" s="27" t="s">
        <v>50</v>
      </c>
      <c r="E29" s="78">
        <v>9.5</v>
      </c>
      <c r="F29" s="29" t="s">
        <v>11</v>
      </c>
      <c r="G29" s="27" t="s">
        <v>80</v>
      </c>
      <c r="H29" s="25" t="s">
        <v>10</v>
      </c>
    </row>
    <row r="30" spans="1:8" s="3" customFormat="1" ht="120" customHeight="1" x14ac:dyDescent="0.25">
      <c r="A30" s="25">
        <v>19</v>
      </c>
      <c r="B30" s="27" t="s">
        <v>37</v>
      </c>
      <c r="C30" s="27" t="s">
        <v>79</v>
      </c>
      <c r="D30" s="27" t="s">
        <v>50</v>
      </c>
      <c r="E30" s="78">
        <v>25.855</v>
      </c>
      <c r="F30" s="29" t="s">
        <v>11</v>
      </c>
      <c r="G30" s="27" t="s">
        <v>81</v>
      </c>
      <c r="H30" s="25" t="s">
        <v>10</v>
      </c>
    </row>
    <row r="31" spans="1:8" s="3" customFormat="1" ht="82.5" customHeight="1" x14ac:dyDescent="0.25">
      <c r="A31" s="25">
        <v>20</v>
      </c>
      <c r="B31" s="27" t="s">
        <v>38</v>
      </c>
      <c r="C31" s="27" t="s">
        <v>17</v>
      </c>
      <c r="D31" s="27" t="s">
        <v>51</v>
      </c>
      <c r="E31" s="78">
        <v>4.8</v>
      </c>
      <c r="F31" s="29" t="s">
        <v>11</v>
      </c>
      <c r="G31" s="27" t="s">
        <v>22</v>
      </c>
      <c r="H31" s="25" t="s">
        <v>10</v>
      </c>
    </row>
    <row r="32" spans="1:8" s="3" customFormat="1" ht="83.25" customHeight="1" x14ac:dyDescent="0.25">
      <c r="A32" s="25">
        <v>21</v>
      </c>
      <c r="B32" s="27" t="s">
        <v>39</v>
      </c>
      <c r="C32" s="27" t="s">
        <v>15</v>
      </c>
      <c r="D32" s="27" t="s">
        <v>52</v>
      </c>
      <c r="E32" s="78">
        <v>73.06</v>
      </c>
      <c r="F32" s="29" t="s">
        <v>11</v>
      </c>
      <c r="G32" s="27" t="s">
        <v>20</v>
      </c>
      <c r="H32" s="25" t="s">
        <v>10</v>
      </c>
    </row>
    <row r="33" spans="1:8" s="3" customFormat="1" ht="83.25" customHeight="1" x14ac:dyDescent="0.25">
      <c r="A33" s="25">
        <v>22</v>
      </c>
      <c r="B33" s="27" t="s">
        <v>40</v>
      </c>
      <c r="C33" s="27" t="s">
        <v>15</v>
      </c>
      <c r="D33" s="27" t="s">
        <v>52</v>
      </c>
      <c r="E33" s="78">
        <v>8.7899999999999991</v>
      </c>
      <c r="F33" s="29" t="s">
        <v>11</v>
      </c>
      <c r="G33" s="27" t="s">
        <v>20</v>
      </c>
      <c r="H33" s="25" t="s">
        <v>10</v>
      </c>
    </row>
    <row r="34" spans="1:8" s="3" customFormat="1" ht="80.25" customHeight="1" x14ac:dyDescent="0.25">
      <c r="A34" s="25">
        <v>23</v>
      </c>
      <c r="B34" s="27" t="s">
        <v>41</v>
      </c>
      <c r="C34" s="27" t="s">
        <v>15</v>
      </c>
      <c r="D34" s="27" t="s">
        <v>52</v>
      </c>
      <c r="E34" s="78">
        <v>5.66</v>
      </c>
      <c r="F34" s="29" t="s">
        <v>11</v>
      </c>
      <c r="G34" s="27" t="s">
        <v>20</v>
      </c>
      <c r="H34" s="25" t="s">
        <v>10</v>
      </c>
    </row>
    <row r="35" spans="1:8" s="3" customFormat="1" ht="75.75" customHeight="1" x14ac:dyDescent="0.25">
      <c r="A35" s="25">
        <v>24</v>
      </c>
      <c r="B35" s="27" t="s">
        <v>42</v>
      </c>
      <c r="C35" s="27" t="s">
        <v>15</v>
      </c>
      <c r="D35" s="27" t="s">
        <v>52</v>
      </c>
      <c r="E35" s="78">
        <v>54.75</v>
      </c>
      <c r="F35" s="29" t="s">
        <v>11</v>
      </c>
      <c r="G35" s="27" t="s">
        <v>20</v>
      </c>
      <c r="H35" s="25" t="s">
        <v>10</v>
      </c>
    </row>
    <row r="36" spans="1:8" s="3" customFormat="1" ht="79.5" customHeight="1" x14ac:dyDescent="0.25">
      <c r="A36" s="25">
        <v>25</v>
      </c>
      <c r="B36" s="27" t="s">
        <v>43</v>
      </c>
      <c r="C36" s="27" t="s">
        <v>15</v>
      </c>
      <c r="D36" s="27" t="s">
        <v>52</v>
      </c>
      <c r="E36" s="78">
        <v>20.54</v>
      </c>
      <c r="F36" s="29" t="s">
        <v>11</v>
      </c>
      <c r="G36" s="27" t="s">
        <v>20</v>
      </c>
      <c r="H36" s="25" t="s">
        <v>10</v>
      </c>
    </row>
    <row r="37" spans="1:8" s="3" customFormat="1" ht="81" customHeight="1" x14ac:dyDescent="0.25">
      <c r="A37" s="25">
        <v>26</v>
      </c>
      <c r="B37" s="27" t="s">
        <v>44</v>
      </c>
      <c r="C37" s="27" t="s">
        <v>18</v>
      </c>
      <c r="D37" s="27" t="s">
        <v>53</v>
      </c>
      <c r="E37" s="78">
        <v>8.3000000000000007</v>
      </c>
      <c r="F37" s="29" t="s">
        <v>11</v>
      </c>
      <c r="G37" s="27" t="s">
        <v>23</v>
      </c>
      <c r="H37" s="25" t="s">
        <v>10</v>
      </c>
    </row>
    <row r="38" spans="1:8" s="3" customFormat="1" ht="81" customHeight="1" x14ac:dyDescent="0.25">
      <c r="A38" s="25">
        <v>27</v>
      </c>
      <c r="B38" s="27" t="s">
        <v>45</v>
      </c>
      <c r="C38" s="27" t="s">
        <v>18</v>
      </c>
      <c r="D38" s="27" t="s">
        <v>53</v>
      </c>
      <c r="E38" s="78">
        <v>3.37</v>
      </c>
      <c r="F38" s="29" t="s">
        <v>11</v>
      </c>
      <c r="G38" s="27" t="s">
        <v>24</v>
      </c>
      <c r="H38" s="25" t="s">
        <v>10</v>
      </c>
    </row>
    <row r="39" spans="1:8" s="3" customFormat="1" ht="117" customHeight="1" x14ac:dyDescent="0.25">
      <c r="A39" s="25">
        <v>28</v>
      </c>
      <c r="B39" s="27" t="s">
        <v>54</v>
      </c>
      <c r="C39" s="27" t="s">
        <v>82</v>
      </c>
      <c r="D39" s="27" t="s">
        <v>53</v>
      </c>
      <c r="E39" s="78">
        <v>39.659999999999997</v>
      </c>
      <c r="F39" s="29" t="s">
        <v>11</v>
      </c>
      <c r="G39" s="27" t="s">
        <v>83</v>
      </c>
      <c r="H39" s="25" t="s">
        <v>10</v>
      </c>
    </row>
    <row r="40" spans="1:8" s="3" customFormat="1" ht="85.5" customHeight="1" x14ac:dyDescent="0.25">
      <c r="A40" s="25">
        <v>29</v>
      </c>
      <c r="B40" s="27" t="s">
        <v>55</v>
      </c>
      <c r="C40" s="27" t="s">
        <v>18</v>
      </c>
      <c r="D40" s="27" t="s">
        <v>53</v>
      </c>
      <c r="E40" s="78">
        <v>3.28</v>
      </c>
      <c r="F40" s="29" t="s">
        <v>11</v>
      </c>
      <c r="G40" s="27" t="s">
        <v>25</v>
      </c>
      <c r="H40" s="25" t="s">
        <v>10</v>
      </c>
    </row>
    <row r="41" spans="1:8" s="3" customFormat="1" ht="85.5" customHeight="1" x14ac:dyDescent="0.25">
      <c r="A41" s="25">
        <v>30</v>
      </c>
      <c r="B41" s="27" t="s">
        <v>56</v>
      </c>
      <c r="C41" s="27" t="s">
        <v>18</v>
      </c>
      <c r="D41" s="27" t="s">
        <v>53</v>
      </c>
      <c r="E41" s="78">
        <v>8.0500000000000007</v>
      </c>
      <c r="F41" s="29" t="s">
        <v>11</v>
      </c>
      <c r="G41" s="27" t="s">
        <v>26</v>
      </c>
      <c r="H41" s="25" t="s">
        <v>10</v>
      </c>
    </row>
    <row r="42" spans="1:8" s="3" customFormat="1" ht="119.25" customHeight="1" x14ac:dyDescent="0.25">
      <c r="A42" s="25">
        <v>31</v>
      </c>
      <c r="B42" s="27" t="s">
        <v>57</v>
      </c>
      <c r="C42" s="27" t="s">
        <v>84</v>
      </c>
      <c r="D42" s="27" t="s">
        <v>53</v>
      </c>
      <c r="E42" s="78">
        <v>47.01</v>
      </c>
      <c r="F42" s="29" t="s">
        <v>11</v>
      </c>
      <c r="G42" s="27" t="s">
        <v>85</v>
      </c>
      <c r="H42" s="25" t="s">
        <v>10</v>
      </c>
    </row>
    <row r="43" spans="1:8" s="3" customFormat="1" ht="119.25" customHeight="1" x14ac:dyDescent="0.25">
      <c r="A43" s="25">
        <v>32</v>
      </c>
      <c r="B43" s="27" t="s">
        <v>59</v>
      </c>
      <c r="C43" s="27" t="s">
        <v>86</v>
      </c>
      <c r="D43" s="27" t="s">
        <v>58</v>
      </c>
      <c r="E43" s="78">
        <v>21.2</v>
      </c>
      <c r="F43" s="29" t="s">
        <v>11</v>
      </c>
      <c r="G43" s="27" t="s">
        <v>87</v>
      </c>
      <c r="H43" s="25" t="s">
        <v>10</v>
      </c>
    </row>
    <row r="44" spans="1:8" s="3" customFormat="1" ht="81" customHeight="1" x14ac:dyDescent="0.25">
      <c r="A44" s="25">
        <v>33</v>
      </c>
      <c r="B44" s="27" t="s">
        <v>60</v>
      </c>
      <c r="C44" s="27" t="s">
        <v>15</v>
      </c>
      <c r="D44" s="27" t="s">
        <v>58</v>
      </c>
      <c r="E44" s="78">
        <v>6.9</v>
      </c>
      <c r="F44" s="29" t="s">
        <v>11</v>
      </c>
      <c r="G44" s="27" t="s">
        <v>20</v>
      </c>
      <c r="H44" s="25" t="s">
        <v>10</v>
      </c>
    </row>
    <row r="45" spans="1:8" s="3" customFormat="1" ht="120" customHeight="1" x14ac:dyDescent="0.25">
      <c r="A45" s="25">
        <v>34</v>
      </c>
      <c r="B45" s="27" t="s">
        <v>61</v>
      </c>
      <c r="C45" s="27" t="s">
        <v>86</v>
      </c>
      <c r="D45" s="27" t="s">
        <v>58</v>
      </c>
      <c r="E45" s="78">
        <v>13.89</v>
      </c>
      <c r="F45" s="29" t="s">
        <v>11</v>
      </c>
      <c r="G45" s="27" t="s">
        <v>88</v>
      </c>
      <c r="H45" s="25" t="s">
        <v>10</v>
      </c>
    </row>
    <row r="46" spans="1:8" s="3" customFormat="1" ht="81.75" customHeight="1" x14ac:dyDescent="0.25">
      <c r="A46" s="25">
        <v>35</v>
      </c>
      <c r="B46" s="27" t="s">
        <v>62</v>
      </c>
      <c r="C46" s="27" t="s">
        <v>15</v>
      </c>
      <c r="D46" s="27" t="s">
        <v>58</v>
      </c>
      <c r="E46" s="78">
        <v>30.1</v>
      </c>
      <c r="F46" s="29" t="s">
        <v>11</v>
      </c>
      <c r="G46" s="27" t="s">
        <v>20</v>
      </c>
      <c r="H46" s="25" t="s">
        <v>10</v>
      </c>
    </row>
    <row r="47" spans="1:8" s="3" customFormat="1" ht="81.75" customHeight="1" x14ac:dyDescent="0.25">
      <c r="A47" s="25">
        <v>36</v>
      </c>
      <c r="B47" s="27" t="s">
        <v>63</v>
      </c>
      <c r="C47" s="27" t="s">
        <v>15</v>
      </c>
      <c r="D47" s="27" t="s">
        <v>58</v>
      </c>
      <c r="E47" s="78">
        <v>38.46</v>
      </c>
      <c r="F47" s="29" t="s">
        <v>11</v>
      </c>
      <c r="G47" s="27" t="s">
        <v>20</v>
      </c>
      <c r="H47" s="25" t="s">
        <v>10</v>
      </c>
    </row>
    <row r="48" spans="1:8" s="3" customFormat="1" ht="81.75" customHeight="1" x14ac:dyDescent="0.25">
      <c r="A48" s="25">
        <v>37</v>
      </c>
      <c r="B48" s="27" t="s">
        <v>64</v>
      </c>
      <c r="C48" s="27" t="s">
        <v>15</v>
      </c>
      <c r="D48" s="27" t="s">
        <v>58</v>
      </c>
      <c r="E48" s="78">
        <v>6.64</v>
      </c>
      <c r="F48" s="29" t="s">
        <v>11</v>
      </c>
      <c r="G48" s="27" t="s">
        <v>20</v>
      </c>
      <c r="H48" s="25" t="s">
        <v>10</v>
      </c>
    </row>
    <row r="49" spans="1:8" s="3" customFormat="1" ht="81.75" customHeight="1" x14ac:dyDescent="0.25">
      <c r="A49" s="25">
        <v>38</v>
      </c>
      <c r="B49" s="27" t="s">
        <v>65</v>
      </c>
      <c r="C49" s="27" t="s">
        <v>15</v>
      </c>
      <c r="D49" s="27" t="s">
        <v>58</v>
      </c>
      <c r="E49" s="78">
        <v>23.56</v>
      </c>
      <c r="F49" s="29" t="s">
        <v>11</v>
      </c>
      <c r="G49" s="27" t="s">
        <v>20</v>
      </c>
      <c r="H49" s="25" t="s">
        <v>10</v>
      </c>
    </row>
    <row r="50" spans="1:8" s="3" customFormat="1" ht="86.25" customHeight="1" x14ac:dyDescent="0.25">
      <c r="A50" s="25">
        <v>39</v>
      </c>
      <c r="B50" s="27" t="s">
        <v>66</v>
      </c>
      <c r="C50" s="27" t="s">
        <v>15</v>
      </c>
      <c r="D50" s="27" t="s">
        <v>58</v>
      </c>
      <c r="E50" s="78">
        <v>13.3</v>
      </c>
      <c r="F50" s="29" t="s">
        <v>11</v>
      </c>
      <c r="G50" s="27" t="s">
        <v>20</v>
      </c>
      <c r="H50" s="25" t="s">
        <v>10</v>
      </c>
    </row>
    <row r="51" spans="1:8" s="3" customFormat="1" ht="86.25" customHeight="1" x14ac:dyDescent="0.25">
      <c r="A51" s="25">
        <v>40</v>
      </c>
      <c r="B51" s="27" t="s">
        <v>67</v>
      </c>
      <c r="C51" s="27" t="s">
        <v>15</v>
      </c>
      <c r="D51" s="27" t="s">
        <v>58</v>
      </c>
      <c r="E51" s="78">
        <v>2.4700000000000002</v>
      </c>
      <c r="F51" s="29" t="s">
        <v>11</v>
      </c>
      <c r="G51" s="27" t="s">
        <v>20</v>
      </c>
      <c r="H51" s="25" t="s">
        <v>10</v>
      </c>
    </row>
    <row r="52" spans="1:8" s="3" customFormat="1" ht="86.25" customHeight="1" x14ac:dyDescent="0.25">
      <c r="A52" s="25">
        <v>41</v>
      </c>
      <c r="B52" s="27" t="s">
        <v>69</v>
      </c>
      <c r="C52" s="27" t="s">
        <v>15</v>
      </c>
      <c r="D52" s="27" t="s">
        <v>68</v>
      </c>
      <c r="E52" s="78">
        <v>1</v>
      </c>
      <c r="F52" s="29" t="s">
        <v>11</v>
      </c>
      <c r="G52" s="27" t="s">
        <v>20</v>
      </c>
      <c r="H52" s="25" t="s">
        <v>10</v>
      </c>
    </row>
    <row r="53" spans="1:8" s="3" customFormat="1" ht="86.25" customHeight="1" x14ac:dyDescent="0.25">
      <c r="A53" s="25">
        <v>42</v>
      </c>
      <c r="B53" s="27" t="s">
        <v>70</v>
      </c>
      <c r="C53" s="27" t="s">
        <v>15</v>
      </c>
      <c r="D53" s="27" t="s">
        <v>68</v>
      </c>
      <c r="E53" s="78">
        <v>36.909999999999997</v>
      </c>
      <c r="F53" s="29" t="s">
        <v>11</v>
      </c>
      <c r="G53" s="27" t="s">
        <v>20</v>
      </c>
      <c r="H53" s="25" t="s">
        <v>10</v>
      </c>
    </row>
    <row r="54" spans="1:8" s="3" customFormat="1" ht="81.75" customHeight="1" x14ac:dyDescent="0.25">
      <c r="A54" s="25">
        <v>43</v>
      </c>
      <c r="B54" s="27" t="s">
        <v>71</v>
      </c>
      <c r="C54" s="27" t="s">
        <v>15</v>
      </c>
      <c r="D54" s="27" t="s">
        <v>68</v>
      </c>
      <c r="E54" s="78">
        <v>19.600000000000001</v>
      </c>
      <c r="F54" s="29" t="s">
        <v>11</v>
      </c>
      <c r="G54" s="27" t="s">
        <v>20</v>
      </c>
      <c r="H54" s="25" t="s">
        <v>10</v>
      </c>
    </row>
    <row r="55" spans="1:8" s="3" customFormat="1" ht="81.75" customHeight="1" x14ac:dyDescent="0.25">
      <c r="A55" s="25">
        <v>44</v>
      </c>
      <c r="B55" s="27" t="s">
        <v>72</v>
      </c>
      <c r="C55" s="27" t="s">
        <v>15</v>
      </c>
      <c r="D55" s="27" t="s">
        <v>68</v>
      </c>
      <c r="E55" s="78">
        <v>20.399999999999999</v>
      </c>
      <c r="F55" s="29" t="s">
        <v>11</v>
      </c>
      <c r="G55" s="27" t="s">
        <v>20</v>
      </c>
      <c r="H55" s="25" t="s">
        <v>10</v>
      </c>
    </row>
    <row r="56" spans="1:8" s="3" customFormat="1" ht="81.75" customHeight="1" x14ac:dyDescent="0.25">
      <c r="A56" s="25">
        <v>45</v>
      </c>
      <c r="B56" s="27" t="s">
        <v>73</v>
      </c>
      <c r="C56" s="27" t="s">
        <v>15</v>
      </c>
      <c r="D56" s="27" t="s">
        <v>68</v>
      </c>
      <c r="E56" s="78">
        <v>8.7200000000000006</v>
      </c>
      <c r="F56" s="29" t="s">
        <v>11</v>
      </c>
      <c r="G56" s="27" t="s">
        <v>20</v>
      </c>
      <c r="H56" s="25" t="s">
        <v>10</v>
      </c>
    </row>
    <row r="57" spans="1:8" s="3" customFormat="1" ht="81.75" customHeight="1" x14ac:dyDescent="0.25">
      <c r="A57" s="25">
        <v>46</v>
      </c>
      <c r="B57" s="27" t="s">
        <v>89</v>
      </c>
      <c r="C57" s="27" t="s">
        <v>15</v>
      </c>
      <c r="D57" s="27" t="s">
        <v>75</v>
      </c>
      <c r="E57" s="78">
        <v>1.4999999999999999E-2</v>
      </c>
      <c r="F57" s="29" t="s">
        <v>11</v>
      </c>
      <c r="G57" s="27" t="s">
        <v>20</v>
      </c>
      <c r="H57" s="25" t="s">
        <v>10</v>
      </c>
    </row>
    <row r="58" spans="1:8" s="3" customFormat="1" ht="82.5" customHeight="1" x14ac:dyDescent="0.25">
      <c r="A58" s="25">
        <v>47</v>
      </c>
      <c r="B58" s="27" t="s">
        <v>74</v>
      </c>
      <c r="C58" s="27" t="s">
        <v>15</v>
      </c>
      <c r="D58" s="27" t="s">
        <v>75</v>
      </c>
      <c r="E58" s="78">
        <v>35.229999999999997</v>
      </c>
      <c r="F58" s="29" t="s">
        <v>11</v>
      </c>
      <c r="G58" s="27" t="s">
        <v>20</v>
      </c>
      <c r="H58" s="25" t="s">
        <v>10</v>
      </c>
    </row>
    <row r="59" spans="1:8" s="3" customFormat="1" ht="82.5" customHeight="1" x14ac:dyDescent="0.25">
      <c r="A59" s="25">
        <v>48</v>
      </c>
      <c r="B59" s="27" t="s">
        <v>76</v>
      </c>
      <c r="C59" s="27" t="s">
        <v>15</v>
      </c>
      <c r="D59" s="27" t="s">
        <v>75</v>
      </c>
      <c r="E59" s="78">
        <v>5.43</v>
      </c>
      <c r="F59" s="29" t="s">
        <v>11</v>
      </c>
      <c r="G59" s="27" t="s">
        <v>20</v>
      </c>
      <c r="H59" s="25" t="s">
        <v>10</v>
      </c>
    </row>
    <row r="60" spans="1:8" s="3" customFormat="1" ht="82.5" customHeight="1" x14ac:dyDescent="0.25">
      <c r="A60" s="25">
        <v>49</v>
      </c>
      <c r="B60" s="27" t="s">
        <v>77</v>
      </c>
      <c r="C60" s="27" t="s">
        <v>15</v>
      </c>
      <c r="D60" s="27" t="s">
        <v>75</v>
      </c>
      <c r="E60" s="78">
        <v>37.83</v>
      </c>
      <c r="F60" s="29" t="s">
        <v>11</v>
      </c>
      <c r="G60" s="27" t="s">
        <v>20</v>
      </c>
      <c r="H60" s="25" t="s">
        <v>10</v>
      </c>
    </row>
    <row r="61" spans="1:8" s="3" customFormat="1" ht="81.75" customHeight="1" x14ac:dyDescent="0.25">
      <c r="A61" s="25">
        <v>50</v>
      </c>
      <c r="B61" s="27" t="s">
        <v>78</v>
      </c>
      <c r="C61" s="27" t="s">
        <v>15</v>
      </c>
      <c r="D61" s="27" t="s">
        <v>75</v>
      </c>
      <c r="E61" s="78">
        <v>23.27</v>
      </c>
      <c r="F61" s="29" t="s">
        <v>11</v>
      </c>
      <c r="G61" s="27" t="s">
        <v>20</v>
      </c>
      <c r="H61" s="25" t="s">
        <v>10</v>
      </c>
    </row>
    <row r="62" spans="1:8" ht="16.5" customHeight="1" x14ac:dyDescent="0.25">
      <c r="A62" s="17"/>
      <c r="B62" s="50" t="s">
        <v>231</v>
      </c>
      <c r="C62" s="32" t="s">
        <v>229</v>
      </c>
      <c r="D62" s="88"/>
      <c r="E62" s="89">
        <f>SUM(E12:E61)</f>
        <v>948.00999999999988</v>
      </c>
      <c r="F62" s="87"/>
      <c r="G62" s="37"/>
      <c r="H62" s="38"/>
    </row>
    <row r="63" spans="1:8" ht="18.75" customHeight="1" x14ac:dyDescent="0.25">
      <c r="A63" s="22"/>
      <c r="B63" s="31" t="s">
        <v>90</v>
      </c>
      <c r="C63" s="32"/>
      <c r="D63" s="90"/>
      <c r="E63" s="91"/>
      <c r="F63" s="23"/>
      <c r="G63" s="24"/>
      <c r="H63" s="22"/>
    </row>
    <row r="64" spans="1:8" s="3" customFormat="1" ht="172.5" customHeight="1" x14ac:dyDescent="0.25">
      <c r="A64" s="46">
        <v>51</v>
      </c>
      <c r="B64" s="27" t="s">
        <v>119</v>
      </c>
      <c r="C64" s="27" t="s">
        <v>91</v>
      </c>
      <c r="D64" s="27" t="s">
        <v>120</v>
      </c>
      <c r="E64" s="79">
        <v>3.3</v>
      </c>
      <c r="F64" s="29" t="s">
        <v>11</v>
      </c>
      <c r="G64" s="27" t="s">
        <v>555</v>
      </c>
      <c r="H64" s="25" t="s">
        <v>10</v>
      </c>
    </row>
    <row r="65" spans="1:8" s="3" customFormat="1" ht="171" customHeight="1" x14ac:dyDescent="0.25">
      <c r="A65" s="46">
        <v>52</v>
      </c>
      <c r="B65" s="27" t="s">
        <v>121</v>
      </c>
      <c r="C65" s="27" t="s">
        <v>557</v>
      </c>
      <c r="D65" s="27" t="s">
        <v>120</v>
      </c>
      <c r="E65" s="79">
        <v>7.69</v>
      </c>
      <c r="F65" s="29" t="s">
        <v>11</v>
      </c>
      <c r="G65" s="27" t="s">
        <v>556</v>
      </c>
      <c r="H65" s="25" t="s">
        <v>10</v>
      </c>
    </row>
    <row r="66" spans="1:8" s="3" customFormat="1" ht="172.5" customHeight="1" x14ac:dyDescent="0.25">
      <c r="A66" s="46">
        <v>53</v>
      </c>
      <c r="B66" s="27" t="s">
        <v>122</v>
      </c>
      <c r="C66" s="27" t="s">
        <v>93</v>
      </c>
      <c r="D66" s="27" t="s">
        <v>180</v>
      </c>
      <c r="E66" s="79">
        <v>12.17</v>
      </c>
      <c r="F66" s="29" t="s">
        <v>11</v>
      </c>
      <c r="G66" s="27" t="s">
        <v>558</v>
      </c>
      <c r="H66" s="25" t="s">
        <v>10</v>
      </c>
    </row>
    <row r="67" spans="1:8" s="3" customFormat="1" ht="173.25" customHeight="1" x14ac:dyDescent="0.25">
      <c r="A67" s="46">
        <v>54</v>
      </c>
      <c r="B67" s="27" t="s">
        <v>123</v>
      </c>
      <c r="C67" s="27" t="s">
        <v>559</v>
      </c>
      <c r="D67" s="27" t="s">
        <v>180</v>
      </c>
      <c r="E67" s="79">
        <v>24.99</v>
      </c>
      <c r="F67" s="29" t="s">
        <v>11</v>
      </c>
      <c r="G67" s="27" t="s">
        <v>560</v>
      </c>
      <c r="H67" s="25" t="s">
        <v>10</v>
      </c>
    </row>
    <row r="68" spans="1:8" s="3" customFormat="1" ht="106.5" customHeight="1" x14ac:dyDescent="0.25">
      <c r="A68" s="46">
        <v>55</v>
      </c>
      <c r="B68" s="27" t="s">
        <v>124</v>
      </c>
      <c r="C68" s="27" t="s">
        <v>92</v>
      </c>
      <c r="D68" s="27" t="s">
        <v>180</v>
      </c>
      <c r="E68" s="79">
        <v>33.466000000000001</v>
      </c>
      <c r="F68" s="29" t="s">
        <v>11</v>
      </c>
      <c r="G68" s="27" t="s">
        <v>561</v>
      </c>
      <c r="H68" s="25" t="s">
        <v>10</v>
      </c>
    </row>
    <row r="69" spans="1:8" s="3" customFormat="1" ht="174" customHeight="1" x14ac:dyDescent="0.25">
      <c r="A69" s="46">
        <v>56</v>
      </c>
      <c r="B69" s="27" t="s">
        <v>125</v>
      </c>
      <c r="C69" s="27" t="s">
        <v>93</v>
      </c>
      <c r="D69" s="27" t="s">
        <v>180</v>
      </c>
      <c r="E69" s="79">
        <v>11.27</v>
      </c>
      <c r="F69" s="29" t="s">
        <v>11</v>
      </c>
      <c r="G69" s="27" t="s">
        <v>562</v>
      </c>
      <c r="H69" s="25" t="s">
        <v>10</v>
      </c>
    </row>
    <row r="70" spans="1:8" s="3" customFormat="1" ht="107.25" customHeight="1" x14ac:dyDescent="0.25">
      <c r="A70" s="46">
        <v>57</v>
      </c>
      <c r="B70" s="27" t="s">
        <v>126</v>
      </c>
      <c r="C70" s="27" t="s">
        <v>92</v>
      </c>
      <c r="D70" s="27" t="s">
        <v>180</v>
      </c>
      <c r="E70" s="79">
        <v>12.7</v>
      </c>
      <c r="F70" s="29" t="s">
        <v>11</v>
      </c>
      <c r="G70" s="27" t="s">
        <v>563</v>
      </c>
      <c r="H70" s="25" t="s">
        <v>10</v>
      </c>
    </row>
    <row r="71" spans="1:8" s="3" customFormat="1" ht="165.75" x14ac:dyDescent="0.25">
      <c r="A71" s="46">
        <v>58</v>
      </c>
      <c r="B71" s="27" t="s">
        <v>127</v>
      </c>
      <c r="C71" s="27" t="s">
        <v>95</v>
      </c>
      <c r="D71" s="27" t="s">
        <v>180</v>
      </c>
      <c r="E71" s="79">
        <v>23.23</v>
      </c>
      <c r="F71" s="29" t="s">
        <v>11</v>
      </c>
      <c r="G71" s="27" t="s">
        <v>564</v>
      </c>
      <c r="H71" s="25" t="s">
        <v>10</v>
      </c>
    </row>
    <row r="72" spans="1:8" s="3" customFormat="1" ht="170.25" customHeight="1" x14ac:dyDescent="0.25">
      <c r="A72" s="46">
        <v>59</v>
      </c>
      <c r="B72" s="27" t="s">
        <v>128</v>
      </c>
      <c r="C72" s="27" t="s">
        <v>96</v>
      </c>
      <c r="D72" s="27" t="s">
        <v>181</v>
      </c>
      <c r="E72" s="79">
        <v>18.986999999999998</v>
      </c>
      <c r="F72" s="29" t="s">
        <v>11</v>
      </c>
      <c r="G72" s="27" t="s">
        <v>565</v>
      </c>
      <c r="H72" s="25" t="s">
        <v>10</v>
      </c>
    </row>
    <row r="73" spans="1:8" s="3" customFormat="1" ht="165.75" x14ac:dyDescent="0.25">
      <c r="A73" s="46">
        <v>60</v>
      </c>
      <c r="B73" s="27" t="s">
        <v>129</v>
      </c>
      <c r="C73" s="27" t="s">
        <v>94</v>
      </c>
      <c r="D73" s="27" t="s">
        <v>181</v>
      </c>
      <c r="E73" s="79">
        <v>19.34</v>
      </c>
      <c r="F73" s="30" t="s">
        <v>11</v>
      </c>
      <c r="G73" s="27" t="s">
        <v>566</v>
      </c>
      <c r="H73" s="30" t="s">
        <v>10</v>
      </c>
    </row>
    <row r="74" spans="1:8" s="3" customFormat="1" ht="102" x14ac:dyDescent="0.25">
      <c r="A74" s="46">
        <v>61</v>
      </c>
      <c r="B74" s="27" t="s">
        <v>130</v>
      </c>
      <c r="C74" s="27" t="s">
        <v>98</v>
      </c>
      <c r="D74" s="27" t="s">
        <v>182</v>
      </c>
      <c r="E74" s="79">
        <v>4.08</v>
      </c>
      <c r="F74" s="29" t="s">
        <v>11</v>
      </c>
      <c r="G74" s="27" t="s">
        <v>567</v>
      </c>
      <c r="H74" s="25" t="s">
        <v>10</v>
      </c>
    </row>
    <row r="75" spans="1:8" s="3" customFormat="1" ht="102" x14ac:dyDescent="0.25">
      <c r="A75" s="46">
        <v>62</v>
      </c>
      <c r="B75" s="27" t="s">
        <v>131</v>
      </c>
      <c r="C75" s="27" t="s">
        <v>98</v>
      </c>
      <c r="D75" s="27" t="s">
        <v>182</v>
      </c>
      <c r="E75" s="79">
        <v>1.55</v>
      </c>
      <c r="F75" s="29" t="s">
        <v>11</v>
      </c>
      <c r="G75" s="27" t="s">
        <v>115</v>
      </c>
      <c r="H75" s="25" t="s">
        <v>10</v>
      </c>
    </row>
    <row r="76" spans="1:8" s="3" customFormat="1" ht="102" x14ac:dyDescent="0.25">
      <c r="A76" s="46">
        <v>63</v>
      </c>
      <c r="B76" s="27" t="s">
        <v>132</v>
      </c>
      <c r="C76" s="27" t="s">
        <v>98</v>
      </c>
      <c r="D76" s="27" t="s">
        <v>182</v>
      </c>
      <c r="E76" s="79">
        <v>5.6</v>
      </c>
      <c r="F76" s="29" t="s">
        <v>11</v>
      </c>
      <c r="G76" s="27" t="s">
        <v>116</v>
      </c>
      <c r="H76" s="25" t="s">
        <v>10</v>
      </c>
    </row>
    <row r="77" spans="1:8" s="3" customFormat="1" ht="102" x14ac:dyDescent="0.25">
      <c r="A77" s="46">
        <v>64</v>
      </c>
      <c r="B77" s="27" t="s">
        <v>133</v>
      </c>
      <c r="C77" s="27" t="s">
        <v>98</v>
      </c>
      <c r="D77" s="27" t="s">
        <v>182</v>
      </c>
      <c r="E77" s="79">
        <v>3.5</v>
      </c>
      <c r="F77" s="29" t="s">
        <v>11</v>
      </c>
      <c r="G77" s="27" t="s">
        <v>117</v>
      </c>
      <c r="H77" s="25" t="s">
        <v>10</v>
      </c>
    </row>
    <row r="78" spans="1:8" s="3" customFormat="1" ht="102" x14ac:dyDescent="0.25">
      <c r="A78" s="46">
        <v>65</v>
      </c>
      <c r="B78" s="27" t="s">
        <v>134</v>
      </c>
      <c r="C78" s="27" t="s">
        <v>98</v>
      </c>
      <c r="D78" s="27" t="s">
        <v>182</v>
      </c>
      <c r="E78" s="79">
        <v>3.5</v>
      </c>
      <c r="F78" s="29" t="s">
        <v>11</v>
      </c>
      <c r="G78" s="27" t="s">
        <v>118</v>
      </c>
      <c r="H78" s="25" t="s">
        <v>10</v>
      </c>
    </row>
    <row r="79" spans="1:8" s="3" customFormat="1" ht="102" x14ac:dyDescent="0.25">
      <c r="A79" s="46">
        <v>66</v>
      </c>
      <c r="B79" s="27" t="s">
        <v>135</v>
      </c>
      <c r="C79" s="27" t="s">
        <v>98</v>
      </c>
      <c r="D79" s="27" t="s">
        <v>182</v>
      </c>
      <c r="E79" s="79">
        <v>13.192</v>
      </c>
      <c r="F79" s="29" t="s">
        <v>11</v>
      </c>
      <c r="G79" s="27" t="s">
        <v>574</v>
      </c>
      <c r="H79" s="25" t="s">
        <v>10</v>
      </c>
    </row>
    <row r="80" spans="1:8" s="3" customFormat="1" ht="102" x14ac:dyDescent="0.25">
      <c r="A80" s="46">
        <v>67</v>
      </c>
      <c r="B80" s="27" t="s">
        <v>136</v>
      </c>
      <c r="C80" s="27" t="s">
        <v>98</v>
      </c>
      <c r="D80" s="27" t="s">
        <v>182</v>
      </c>
      <c r="E80" s="79">
        <v>14.202999999999999</v>
      </c>
      <c r="F80" s="29" t="s">
        <v>11</v>
      </c>
      <c r="G80" s="27" t="s">
        <v>570</v>
      </c>
      <c r="H80" s="25" t="s">
        <v>10</v>
      </c>
    </row>
    <row r="81" spans="1:8" s="3" customFormat="1" ht="151.5" customHeight="1" x14ac:dyDescent="0.25">
      <c r="A81" s="46">
        <v>68</v>
      </c>
      <c r="B81" s="27" t="s">
        <v>137</v>
      </c>
      <c r="C81" s="27" t="s">
        <v>92</v>
      </c>
      <c r="D81" s="27" t="s">
        <v>182</v>
      </c>
      <c r="E81" s="79">
        <v>15.2</v>
      </c>
      <c r="F81" s="29" t="s">
        <v>11</v>
      </c>
      <c r="G81" s="27" t="s">
        <v>569</v>
      </c>
      <c r="H81" s="25" t="s">
        <v>10</v>
      </c>
    </row>
    <row r="82" spans="1:8" s="3" customFormat="1" ht="165.75" x14ac:dyDescent="0.25">
      <c r="A82" s="46">
        <v>69</v>
      </c>
      <c r="B82" s="27" t="s">
        <v>138</v>
      </c>
      <c r="C82" s="27" t="s">
        <v>99</v>
      </c>
      <c r="D82" s="27" t="s">
        <v>182</v>
      </c>
      <c r="E82" s="79">
        <v>14.89</v>
      </c>
      <c r="F82" s="29" t="s">
        <v>11</v>
      </c>
      <c r="G82" s="27" t="s">
        <v>568</v>
      </c>
      <c r="H82" s="25" t="s">
        <v>10</v>
      </c>
    </row>
    <row r="83" spans="1:8" s="3" customFormat="1" ht="102" x14ac:dyDescent="0.25">
      <c r="A83" s="46">
        <v>70</v>
      </c>
      <c r="B83" s="27" t="s">
        <v>139</v>
      </c>
      <c r="C83" s="27" t="s">
        <v>98</v>
      </c>
      <c r="D83" s="27" t="s">
        <v>182</v>
      </c>
      <c r="E83" s="79">
        <v>1.87</v>
      </c>
      <c r="F83" s="29" t="s">
        <v>11</v>
      </c>
      <c r="G83" s="27" t="s">
        <v>571</v>
      </c>
      <c r="H83" s="25" t="s">
        <v>10</v>
      </c>
    </row>
    <row r="84" spans="1:8" s="3" customFormat="1" ht="102" x14ac:dyDescent="0.25">
      <c r="A84" s="46">
        <v>71</v>
      </c>
      <c r="B84" s="27" t="s">
        <v>140</v>
      </c>
      <c r="C84" s="27" t="s">
        <v>98</v>
      </c>
      <c r="D84" s="27" t="s">
        <v>182</v>
      </c>
      <c r="E84" s="79">
        <v>3</v>
      </c>
      <c r="F84" s="29" t="s">
        <v>11</v>
      </c>
      <c r="G84" s="27" t="s">
        <v>572</v>
      </c>
      <c r="H84" s="25" t="s">
        <v>10</v>
      </c>
    </row>
    <row r="85" spans="1:8" s="3" customFormat="1" ht="165.75" x14ac:dyDescent="0.25">
      <c r="A85" s="46">
        <v>72</v>
      </c>
      <c r="B85" s="27" t="s">
        <v>700</v>
      </c>
      <c r="C85" s="27" t="s">
        <v>92</v>
      </c>
      <c r="D85" s="27" t="s">
        <v>182</v>
      </c>
      <c r="E85" s="79">
        <v>17.5</v>
      </c>
      <c r="F85" s="29" t="s">
        <v>11</v>
      </c>
      <c r="G85" s="27" t="s">
        <v>573</v>
      </c>
      <c r="H85" s="25" t="s">
        <v>10</v>
      </c>
    </row>
    <row r="86" spans="1:8" s="3" customFormat="1" ht="165.75" x14ac:dyDescent="0.25">
      <c r="A86" s="46">
        <v>73</v>
      </c>
      <c r="B86" s="27" t="s">
        <v>141</v>
      </c>
      <c r="C86" s="27" t="s">
        <v>92</v>
      </c>
      <c r="D86" s="27" t="s">
        <v>183</v>
      </c>
      <c r="E86" s="79">
        <v>25.95</v>
      </c>
      <c r="F86" s="29" t="s">
        <v>11</v>
      </c>
      <c r="G86" s="27" t="s">
        <v>575</v>
      </c>
      <c r="H86" s="25" t="s">
        <v>10</v>
      </c>
    </row>
    <row r="87" spans="1:8" s="3" customFormat="1" ht="171.75" customHeight="1" x14ac:dyDescent="0.25">
      <c r="A87" s="46">
        <v>74</v>
      </c>
      <c r="B87" s="27" t="s">
        <v>142</v>
      </c>
      <c r="C87" s="27" t="s">
        <v>100</v>
      </c>
      <c r="D87" s="27" t="s">
        <v>183</v>
      </c>
      <c r="E87" s="79">
        <v>5</v>
      </c>
      <c r="F87" s="29" t="s">
        <v>11</v>
      </c>
      <c r="G87" s="27" t="s">
        <v>576</v>
      </c>
      <c r="H87" s="25" t="s">
        <v>10</v>
      </c>
    </row>
    <row r="88" spans="1:8" s="3" customFormat="1" ht="168.75" customHeight="1" x14ac:dyDescent="0.25">
      <c r="A88" s="46">
        <v>75</v>
      </c>
      <c r="B88" s="27" t="s">
        <v>143</v>
      </c>
      <c r="C88" s="27" t="s">
        <v>101</v>
      </c>
      <c r="D88" s="27" t="s">
        <v>183</v>
      </c>
      <c r="E88" s="79">
        <v>16.440000000000001</v>
      </c>
      <c r="F88" s="29" t="s">
        <v>11</v>
      </c>
      <c r="G88" s="27" t="s">
        <v>577</v>
      </c>
      <c r="H88" s="25" t="s">
        <v>10</v>
      </c>
    </row>
    <row r="89" spans="1:8" s="3" customFormat="1" ht="170.25" customHeight="1" x14ac:dyDescent="0.25">
      <c r="A89" s="46">
        <v>76</v>
      </c>
      <c r="B89" s="27" t="s">
        <v>144</v>
      </c>
      <c r="C89" s="27" t="s">
        <v>98</v>
      </c>
      <c r="D89" s="27" t="s">
        <v>184</v>
      </c>
      <c r="E89" s="79">
        <v>5.39</v>
      </c>
      <c r="F89" s="29" t="s">
        <v>11</v>
      </c>
      <c r="G89" s="27" t="s">
        <v>578</v>
      </c>
      <c r="H89" s="25" t="s">
        <v>10</v>
      </c>
    </row>
    <row r="90" spans="1:8" s="3" customFormat="1" ht="170.25" customHeight="1" x14ac:dyDescent="0.25">
      <c r="A90" s="46">
        <v>77</v>
      </c>
      <c r="B90" s="27" t="s">
        <v>145</v>
      </c>
      <c r="C90" s="27" t="s">
        <v>98</v>
      </c>
      <c r="D90" s="27" t="s">
        <v>184</v>
      </c>
      <c r="E90" s="79">
        <v>7.76</v>
      </c>
      <c r="F90" s="29" t="s">
        <v>11</v>
      </c>
      <c r="G90" s="27" t="s">
        <v>579</v>
      </c>
      <c r="H90" s="25" t="s">
        <v>10</v>
      </c>
    </row>
    <row r="91" spans="1:8" s="3" customFormat="1" ht="106.5" customHeight="1" x14ac:dyDescent="0.25">
      <c r="A91" s="46">
        <v>78</v>
      </c>
      <c r="B91" s="27" t="s">
        <v>146</v>
      </c>
      <c r="C91" s="27" t="s">
        <v>102</v>
      </c>
      <c r="D91" s="27" t="s">
        <v>184</v>
      </c>
      <c r="E91" s="79">
        <v>1.4</v>
      </c>
      <c r="F91" s="29" t="s">
        <v>11</v>
      </c>
      <c r="G91" s="27" t="s">
        <v>580</v>
      </c>
      <c r="H91" s="25" t="s">
        <v>10</v>
      </c>
    </row>
    <row r="92" spans="1:8" s="3" customFormat="1" ht="173.25" customHeight="1" x14ac:dyDescent="0.25">
      <c r="A92" s="46">
        <v>79</v>
      </c>
      <c r="B92" s="27" t="s">
        <v>147</v>
      </c>
      <c r="C92" s="27" t="s">
        <v>92</v>
      </c>
      <c r="D92" s="27" t="s">
        <v>184</v>
      </c>
      <c r="E92" s="79">
        <v>34.383000000000003</v>
      </c>
      <c r="F92" s="29" t="s">
        <v>11</v>
      </c>
      <c r="G92" s="27" t="s">
        <v>581</v>
      </c>
      <c r="H92" s="25" t="s">
        <v>10</v>
      </c>
    </row>
    <row r="93" spans="1:8" s="3" customFormat="1" ht="174.75" customHeight="1" x14ac:dyDescent="0.25">
      <c r="A93" s="46">
        <v>80</v>
      </c>
      <c r="B93" s="27" t="s">
        <v>148</v>
      </c>
      <c r="C93" s="27" t="s">
        <v>98</v>
      </c>
      <c r="D93" s="27" t="s">
        <v>184</v>
      </c>
      <c r="E93" s="79">
        <v>30.86</v>
      </c>
      <c r="F93" s="29" t="s">
        <v>11</v>
      </c>
      <c r="G93" s="27" t="s">
        <v>582</v>
      </c>
      <c r="H93" s="25" t="s">
        <v>10</v>
      </c>
    </row>
    <row r="94" spans="1:8" s="3" customFormat="1" ht="171.75" customHeight="1" x14ac:dyDescent="0.25">
      <c r="A94" s="46">
        <v>81</v>
      </c>
      <c r="B94" s="27" t="s">
        <v>149</v>
      </c>
      <c r="C94" s="27" t="s">
        <v>103</v>
      </c>
      <c r="D94" s="27" t="s">
        <v>184</v>
      </c>
      <c r="E94" s="79">
        <v>41.66</v>
      </c>
      <c r="F94" s="29" t="s">
        <v>11</v>
      </c>
      <c r="G94" s="27" t="s">
        <v>583</v>
      </c>
      <c r="H94" s="25" t="s">
        <v>10</v>
      </c>
    </row>
    <row r="95" spans="1:8" s="3" customFormat="1" ht="172.5" customHeight="1" x14ac:dyDescent="0.25">
      <c r="A95" s="46">
        <v>82</v>
      </c>
      <c r="B95" s="27" t="s">
        <v>150</v>
      </c>
      <c r="C95" s="27" t="s">
        <v>98</v>
      </c>
      <c r="D95" s="27" t="s">
        <v>184</v>
      </c>
      <c r="E95" s="79">
        <v>4.5999999999999996</v>
      </c>
      <c r="F95" s="29" t="s">
        <v>11</v>
      </c>
      <c r="G95" s="27" t="s">
        <v>584</v>
      </c>
      <c r="H95" s="25" t="s">
        <v>10</v>
      </c>
    </row>
    <row r="96" spans="1:8" s="3" customFormat="1" ht="105.75" customHeight="1" x14ac:dyDescent="0.25">
      <c r="A96" s="46">
        <v>83</v>
      </c>
      <c r="B96" s="27" t="s">
        <v>151</v>
      </c>
      <c r="C96" s="27" t="s">
        <v>102</v>
      </c>
      <c r="D96" s="27" t="s">
        <v>184</v>
      </c>
      <c r="E96" s="79">
        <v>6.3070000000000004</v>
      </c>
      <c r="F96" s="29" t="s">
        <v>11</v>
      </c>
      <c r="G96" s="27" t="s">
        <v>585</v>
      </c>
      <c r="H96" s="25" t="s">
        <v>10</v>
      </c>
    </row>
    <row r="97" spans="1:8" s="3" customFormat="1" ht="170.25" customHeight="1" x14ac:dyDescent="0.25">
      <c r="A97" s="46">
        <v>84</v>
      </c>
      <c r="B97" s="27" t="s">
        <v>152</v>
      </c>
      <c r="C97" s="27" t="s">
        <v>92</v>
      </c>
      <c r="D97" s="27" t="s">
        <v>185</v>
      </c>
      <c r="E97" s="79">
        <v>16.84</v>
      </c>
      <c r="F97" s="29" t="s">
        <v>11</v>
      </c>
      <c r="G97" s="27" t="s">
        <v>586</v>
      </c>
      <c r="H97" s="25" t="s">
        <v>10</v>
      </c>
    </row>
    <row r="98" spans="1:8" s="3" customFormat="1" ht="171.75" customHeight="1" x14ac:dyDescent="0.25">
      <c r="A98" s="46">
        <v>85</v>
      </c>
      <c r="B98" s="27" t="s">
        <v>153</v>
      </c>
      <c r="C98" s="27" t="s">
        <v>92</v>
      </c>
      <c r="D98" s="27" t="s">
        <v>185</v>
      </c>
      <c r="E98" s="79">
        <v>13.82</v>
      </c>
      <c r="F98" s="29" t="s">
        <v>11</v>
      </c>
      <c r="G98" s="27" t="s">
        <v>587</v>
      </c>
      <c r="H98" s="25" t="s">
        <v>10</v>
      </c>
    </row>
    <row r="99" spans="1:8" s="3" customFormat="1" ht="170.25" customHeight="1" x14ac:dyDescent="0.25">
      <c r="A99" s="46">
        <v>86</v>
      </c>
      <c r="B99" s="27" t="s">
        <v>699</v>
      </c>
      <c r="C99" s="27" t="s">
        <v>104</v>
      </c>
      <c r="D99" s="27" t="s">
        <v>185</v>
      </c>
      <c r="E99" s="79">
        <v>11.47</v>
      </c>
      <c r="F99" s="29" t="s">
        <v>11</v>
      </c>
      <c r="G99" s="27" t="s">
        <v>588</v>
      </c>
      <c r="H99" s="25" t="s">
        <v>10</v>
      </c>
    </row>
    <row r="100" spans="1:8" s="3" customFormat="1" ht="172.5" customHeight="1" x14ac:dyDescent="0.25">
      <c r="A100" s="46">
        <v>87</v>
      </c>
      <c r="B100" s="27" t="s">
        <v>154</v>
      </c>
      <c r="C100" s="27" t="s">
        <v>92</v>
      </c>
      <c r="D100" s="27" t="s">
        <v>185</v>
      </c>
      <c r="E100" s="79">
        <v>7.76</v>
      </c>
      <c r="F100" s="29" t="s">
        <v>11</v>
      </c>
      <c r="G100" s="27" t="s">
        <v>589</v>
      </c>
      <c r="H100" s="25" t="s">
        <v>10</v>
      </c>
    </row>
    <row r="101" spans="1:8" s="3" customFormat="1" ht="172.5" customHeight="1" x14ac:dyDescent="0.25">
      <c r="A101" s="46">
        <v>88</v>
      </c>
      <c r="B101" s="27" t="s">
        <v>155</v>
      </c>
      <c r="C101" s="27" t="s">
        <v>92</v>
      </c>
      <c r="D101" s="27" t="s">
        <v>185</v>
      </c>
      <c r="E101" s="79">
        <v>26.62</v>
      </c>
      <c r="F101" s="29" t="s">
        <v>11</v>
      </c>
      <c r="G101" s="27" t="s">
        <v>590</v>
      </c>
      <c r="H101" s="25" t="s">
        <v>10</v>
      </c>
    </row>
    <row r="102" spans="1:8" s="3" customFormat="1" ht="171.75" customHeight="1" x14ac:dyDescent="0.25">
      <c r="A102" s="46">
        <v>89</v>
      </c>
      <c r="B102" s="27" t="s">
        <v>156</v>
      </c>
      <c r="C102" s="27" t="s">
        <v>92</v>
      </c>
      <c r="D102" s="27" t="s">
        <v>185</v>
      </c>
      <c r="E102" s="79">
        <v>54.32</v>
      </c>
      <c r="F102" s="29" t="s">
        <v>11</v>
      </c>
      <c r="G102" s="27" t="s">
        <v>591</v>
      </c>
      <c r="H102" s="25" t="s">
        <v>10</v>
      </c>
    </row>
    <row r="103" spans="1:8" s="3" customFormat="1" ht="172.5" customHeight="1" x14ac:dyDescent="0.25">
      <c r="A103" s="46">
        <v>90</v>
      </c>
      <c r="B103" s="27" t="s">
        <v>157</v>
      </c>
      <c r="C103" s="27" t="s">
        <v>92</v>
      </c>
      <c r="D103" s="27" t="s">
        <v>185</v>
      </c>
      <c r="E103" s="79">
        <v>21.5</v>
      </c>
      <c r="F103" s="29" t="s">
        <v>11</v>
      </c>
      <c r="G103" s="27" t="s">
        <v>592</v>
      </c>
      <c r="H103" s="25" t="s">
        <v>10</v>
      </c>
    </row>
    <row r="104" spans="1:8" s="3" customFormat="1" ht="184.5" customHeight="1" x14ac:dyDescent="0.25">
      <c r="A104" s="46">
        <v>91</v>
      </c>
      <c r="B104" s="27" t="s">
        <v>158</v>
      </c>
      <c r="C104" s="27" t="s">
        <v>106</v>
      </c>
      <c r="D104" s="27" t="s">
        <v>185</v>
      </c>
      <c r="E104" s="79">
        <v>2.17</v>
      </c>
      <c r="F104" s="29" t="s">
        <v>11</v>
      </c>
      <c r="G104" s="27" t="s">
        <v>593</v>
      </c>
      <c r="H104" s="25" t="s">
        <v>10</v>
      </c>
    </row>
    <row r="105" spans="1:8" s="3" customFormat="1" ht="102" x14ac:dyDescent="0.25">
      <c r="A105" s="46">
        <v>92</v>
      </c>
      <c r="B105" s="27" t="s">
        <v>159</v>
      </c>
      <c r="C105" s="27" t="s">
        <v>92</v>
      </c>
      <c r="D105" s="27" t="s">
        <v>185</v>
      </c>
      <c r="E105" s="79">
        <v>15.028</v>
      </c>
      <c r="F105" s="29" t="s">
        <v>11</v>
      </c>
      <c r="G105" s="27" t="s">
        <v>594</v>
      </c>
      <c r="H105" s="25" t="s">
        <v>10</v>
      </c>
    </row>
    <row r="106" spans="1:8" s="3" customFormat="1" ht="183.75" customHeight="1" x14ac:dyDescent="0.25">
      <c r="A106" s="46">
        <v>93</v>
      </c>
      <c r="B106" s="27" t="s">
        <v>160</v>
      </c>
      <c r="C106" s="27" t="s">
        <v>92</v>
      </c>
      <c r="D106" s="27" t="s">
        <v>185</v>
      </c>
      <c r="E106" s="79">
        <v>2.2999999999999998</v>
      </c>
      <c r="F106" s="29" t="s">
        <v>11</v>
      </c>
      <c r="G106" s="27" t="s">
        <v>595</v>
      </c>
      <c r="H106" s="25" t="s">
        <v>10</v>
      </c>
    </row>
    <row r="107" spans="1:8" s="3" customFormat="1" ht="169.5" customHeight="1" x14ac:dyDescent="0.25">
      <c r="A107" s="46">
        <v>94</v>
      </c>
      <c r="B107" s="27" t="s">
        <v>161</v>
      </c>
      <c r="C107" s="27" t="s">
        <v>92</v>
      </c>
      <c r="D107" s="27" t="s">
        <v>185</v>
      </c>
      <c r="E107" s="79">
        <v>46.706000000000003</v>
      </c>
      <c r="F107" s="29" t="s">
        <v>11</v>
      </c>
      <c r="G107" s="27" t="s">
        <v>596</v>
      </c>
      <c r="H107" s="25" t="s">
        <v>10</v>
      </c>
    </row>
    <row r="108" spans="1:8" s="3" customFormat="1" ht="172.5" customHeight="1" x14ac:dyDescent="0.25">
      <c r="A108" s="46">
        <v>95</v>
      </c>
      <c r="B108" s="27" t="s">
        <v>162</v>
      </c>
      <c r="C108" s="27" t="s">
        <v>92</v>
      </c>
      <c r="D108" s="27" t="s">
        <v>186</v>
      </c>
      <c r="E108" s="79">
        <v>8.42</v>
      </c>
      <c r="F108" s="29" t="s">
        <v>11</v>
      </c>
      <c r="G108" s="27" t="s">
        <v>598</v>
      </c>
      <c r="H108" s="25" t="s">
        <v>10</v>
      </c>
    </row>
    <row r="109" spans="1:8" s="3" customFormat="1" ht="161.25" customHeight="1" x14ac:dyDescent="0.25">
      <c r="A109" s="46">
        <v>96</v>
      </c>
      <c r="B109" s="27" t="s">
        <v>163</v>
      </c>
      <c r="C109" s="27" t="s">
        <v>107</v>
      </c>
      <c r="D109" s="27" t="s">
        <v>186</v>
      </c>
      <c r="E109" s="79">
        <v>11.76</v>
      </c>
      <c r="F109" s="29" t="s">
        <v>11</v>
      </c>
      <c r="G109" s="27" t="s">
        <v>597</v>
      </c>
      <c r="H109" s="25" t="s">
        <v>10</v>
      </c>
    </row>
    <row r="110" spans="1:8" s="3" customFormat="1" ht="174.75" customHeight="1" x14ac:dyDescent="0.25">
      <c r="A110" s="46">
        <v>97</v>
      </c>
      <c r="B110" s="27" t="s">
        <v>164</v>
      </c>
      <c r="C110" s="27" t="s">
        <v>97</v>
      </c>
      <c r="D110" s="27" t="s">
        <v>186</v>
      </c>
      <c r="E110" s="79">
        <v>16.54</v>
      </c>
      <c r="F110" s="29" t="s">
        <v>11</v>
      </c>
      <c r="G110" s="27" t="s">
        <v>599</v>
      </c>
      <c r="H110" s="25" t="s">
        <v>10</v>
      </c>
    </row>
    <row r="111" spans="1:8" s="3" customFormat="1" ht="173.25" customHeight="1" x14ac:dyDescent="0.25">
      <c r="A111" s="46">
        <v>98</v>
      </c>
      <c r="B111" s="27" t="s">
        <v>165</v>
      </c>
      <c r="C111" s="27" t="s">
        <v>108</v>
      </c>
      <c r="D111" s="27" t="s">
        <v>187</v>
      </c>
      <c r="E111" s="79">
        <v>4.3</v>
      </c>
      <c r="F111" s="29" t="s">
        <v>11</v>
      </c>
      <c r="G111" s="27" t="s">
        <v>600</v>
      </c>
      <c r="H111" s="25" t="s">
        <v>10</v>
      </c>
    </row>
    <row r="112" spans="1:8" s="3" customFormat="1" ht="169.5" customHeight="1" x14ac:dyDescent="0.25">
      <c r="A112" s="46">
        <v>99</v>
      </c>
      <c r="B112" s="27" t="s">
        <v>166</v>
      </c>
      <c r="C112" s="27" t="s">
        <v>92</v>
      </c>
      <c r="D112" s="27" t="s">
        <v>187</v>
      </c>
      <c r="E112" s="79">
        <v>15.24</v>
      </c>
      <c r="F112" s="29" t="s">
        <v>11</v>
      </c>
      <c r="G112" s="27" t="s">
        <v>601</v>
      </c>
      <c r="H112" s="25" t="s">
        <v>10</v>
      </c>
    </row>
    <row r="113" spans="1:8" s="3" customFormat="1" ht="175.5" customHeight="1" x14ac:dyDescent="0.25">
      <c r="A113" s="46">
        <v>100</v>
      </c>
      <c r="B113" s="27" t="s">
        <v>167</v>
      </c>
      <c r="C113" s="27" t="s">
        <v>109</v>
      </c>
      <c r="D113" s="27" t="s">
        <v>187</v>
      </c>
      <c r="E113" s="79">
        <v>12.6</v>
      </c>
      <c r="F113" s="29" t="s">
        <v>11</v>
      </c>
      <c r="G113" s="27" t="s">
        <v>602</v>
      </c>
      <c r="H113" s="25" t="s">
        <v>10</v>
      </c>
    </row>
    <row r="114" spans="1:8" s="3" customFormat="1" ht="171" customHeight="1" x14ac:dyDescent="0.25">
      <c r="A114" s="46">
        <v>101</v>
      </c>
      <c r="B114" s="27" t="s">
        <v>168</v>
      </c>
      <c r="C114" s="27" t="s">
        <v>108</v>
      </c>
      <c r="D114" s="27" t="s">
        <v>187</v>
      </c>
      <c r="E114" s="79">
        <v>6.54</v>
      </c>
      <c r="F114" s="29" t="s">
        <v>11</v>
      </c>
      <c r="G114" s="27" t="s">
        <v>603</v>
      </c>
      <c r="H114" s="25" t="s">
        <v>10</v>
      </c>
    </row>
    <row r="115" spans="1:8" s="3" customFormat="1" ht="171.75" customHeight="1" x14ac:dyDescent="0.25">
      <c r="A115" s="46">
        <v>102</v>
      </c>
      <c r="B115" s="27" t="s">
        <v>169</v>
      </c>
      <c r="C115" s="27" t="s">
        <v>109</v>
      </c>
      <c r="D115" s="27" t="s">
        <v>187</v>
      </c>
      <c r="E115" s="79">
        <v>28.4</v>
      </c>
      <c r="F115" s="29" t="s">
        <v>11</v>
      </c>
      <c r="G115" s="27" t="s">
        <v>604</v>
      </c>
      <c r="H115" s="25" t="s">
        <v>10</v>
      </c>
    </row>
    <row r="116" spans="1:8" s="3" customFormat="1" ht="106.5" customHeight="1" x14ac:dyDescent="0.25">
      <c r="A116" s="46">
        <v>103</v>
      </c>
      <c r="B116" s="27" t="s">
        <v>170</v>
      </c>
      <c r="C116" s="27" t="s">
        <v>105</v>
      </c>
      <c r="D116" s="27" t="s">
        <v>188</v>
      </c>
      <c r="E116" s="79">
        <v>7.36</v>
      </c>
      <c r="F116" s="29" t="s">
        <v>11</v>
      </c>
      <c r="G116" s="27" t="s">
        <v>605</v>
      </c>
      <c r="H116" s="25" t="s">
        <v>10</v>
      </c>
    </row>
    <row r="117" spans="1:8" s="3" customFormat="1" ht="106.5" customHeight="1" x14ac:dyDescent="0.25">
      <c r="A117" s="46">
        <v>104</v>
      </c>
      <c r="B117" s="27" t="s">
        <v>171</v>
      </c>
      <c r="C117" s="27" t="s">
        <v>105</v>
      </c>
      <c r="D117" s="27" t="s">
        <v>188</v>
      </c>
      <c r="E117" s="79">
        <v>8</v>
      </c>
      <c r="F117" s="29" t="s">
        <v>11</v>
      </c>
      <c r="G117" s="27" t="s">
        <v>607</v>
      </c>
      <c r="H117" s="25" t="s">
        <v>10</v>
      </c>
    </row>
    <row r="118" spans="1:8" s="3" customFormat="1" ht="171.75" customHeight="1" x14ac:dyDescent="0.25">
      <c r="A118" s="46">
        <v>105</v>
      </c>
      <c r="B118" s="27" t="s">
        <v>172</v>
      </c>
      <c r="C118" s="27" t="s">
        <v>110</v>
      </c>
      <c r="D118" s="27" t="s">
        <v>188</v>
      </c>
      <c r="E118" s="79">
        <v>10</v>
      </c>
      <c r="F118" s="29" t="s">
        <v>11</v>
      </c>
      <c r="G118" s="27" t="s">
        <v>606</v>
      </c>
      <c r="H118" s="25" t="s">
        <v>10</v>
      </c>
    </row>
    <row r="119" spans="1:8" s="3" customFormat="1" ht="169.5" customHeight="1" x14ac:dyDescent="0.25">
      <c r="A119" s="46">
        <v>106</v>
      </c>
      <c r="B119" s="27" t="s">
        <v>173</v>
      </c>
      <c r="C119" s="27" t="s">
        <v>111</v>
      </c>
      <c r="D119" s="27" t="s">
        <v>189</v>
      </c>
      <c r="E119" s="79">
        <v>11.96</v>
      </c>
      <c r="F119" s="29" t="s">
        <v>11</v>
      </c>
      <c r="G119" s="27" t="s">
        <v>608</v>
      </c>
      <c r="H119" s="25" t="s">
        <v>10</v>
      </c>
    </row>
    <row r="120" spans="1:8" s="3" customFormat="1" ht="171" customHeight="1" x14ac:dyDescent="0.25">
      <c r="A120" s="46">
        <v>107</v>
      </c>
      <c r="B120" s="27" t="s">
        <v>174</v>
      </c>
      <c r="C120" s="27" t="s">
        <v>111</v>
      </c>
      <c r="D120" s="27" t="s">
        <v>189</v>
      </c>
      <c r="E120" s="79">
        <v>3.17</v>
      </c>
      <c r="F120" s="29" t="s">
        <v>11</v>
      </c>
      <c r="G120" s="27" t="s">
        <v>609</v>
      </c>
      <c r="H120" s="25" t="s">
        <v>10</v>
      </c>
    </row>
    <row r="121" spans="1:8" s="3" customFormat="1" ht="175.5" customHeight="1" x14ac:dyDescent="0.25">
      <c r="A121" s="46">
        <v>108</v>
      </c>
      <c r="B121" s="27" t="s">
        <v>175</v>
      </c>
      <c r="C121" s="27" t="s">
        <v>111</v>
      </c>
      <c r="D121" s="27" t="s">
        <v>189</v>
      </c>
      <c r="E121" s="79">
        <v>21.75</v>
      </c>
      <c r="F121" s="29" t="s">
        <v>11</v>
      </c>
      <c r="G121" s="27" t="s">
        <v>610</v>
      </c>
      <c r="H121" s="25" t="s">
        <v>10</v>
      </c>
    </row>
    <row r="122" spans="1:8" s="3" customFormat="1" ht="173.25" customHeight="1" x14ac:dyDescent="0.25">
      <c r="A122" s="46">
        <v>109</v>
      </c>
      <c r="B122" s="27" t="s">
        <v>176</v>
      </c>
      <c r="C122" s="27" t="s">
        <v>111</v>
      </c>
      <c r="D122" s="27" t="s">
        <v>189</v>
      </c>
      <c r="E122" s="79">
        <v>16.190000000000001</v>
      </c>
      <c r="F122" s="29" t="s">
        <v>11</v>
      </c>
      <c r="G122" s="27" t="s">
        <v>611</v>
      </c>
      <c r="H122" s="25" t="s">
        <v>10</v>
      </c>
    </row>
    <row r="123" spans="1:8" s="3" customFormat="1" ht="172.5" customHeight="1" x14ac:dyDescent="0.25">
      <c r="A123" s="46">
        <v>110</v>
      </c>
      <c r="B123" s="27" t="s">
        <v>177</v>
      </c>
      <c r="C123" s="27" t="s">
        <v>112</v>
      </c>
      <c r="D123" s="27" t="s">
        <v>190</v>
      </c>
      <c r="E123" s="79">
        <v>10.5</v>
      </c>
      <c r="F123" s="29" t="s">
        <v>11</v>
      </c>
      <c r="G123" s="27" t="s">
        <v>612</v>
      </c>
      <c r="H123" s="25" t="s">
        <v>10</v>
      </c>
    </row>
    <row r="124" spans="1:8" s="3" customFormat="1" ht="165.75" customHeight="1" x14ac:dyDescent="0.25">
      <c r="A124" s="46">
        <v>111</v>
      </c>
      <c r="B124" s="27" t="s">
        <v>178</v>
      </c>
      <c r="C124" s="27" t="s">
        <v>113</v>
      </c>
      <c r="D124" s="27" t="s">
        <v>190</v>
      </c>
      <c r="E124" s="79">
        <v>6.43</v>
      </c>
      <c r="F124" s="29" t="s">
        <v>11</v>
      </c>
      <c r="G124" s="27" t="s">
        <v>613</v>
      </c>
      <c r="H124" s="25" t="s">
        <v>10</v>
      </c>
    </row>
    <row r="125" spans="1:8" s="3" customFormat="1" ht="168.75" customHeight="1" x14ac:dyDescent="0.25">
      <c r="A125" s="46">
        <v>112</v>
      </c>
      <c r="B125" s="27" t="s">
        <v>179</v>
      </c>
      <c r="C125" s="27" t="s">
        <v>114</v>
      </c>
      <c r="D125" s="27" t="s">
        <v>190</v>
      </c>
      <c r="E125" s="79">
        <v>14.724</v>
      </c>
      <c r="F125" s="29" t="s">
        <v>11</v>
      </c>
      <c r="G125" s="27" t="s">
        <v>614</v>
      </c>
      <c r="H125" s="25" t="s">
        <v>10</v>
      </c>
    </row>
    <row r="126" spans="1:8" ht="19.5" customHeight="1" x14ac:dyDescent="0.25">
      <c r="A126" s="22"/>
      <c r="B126" s="31" t="s">
        <v>231</v>
      </c>
      <c r="C126" s="32" t="s">
        <v>230</v>
      </c>
      <c r="D126" s="33"/>
      <c r="E126" s="92">
        <f>SUM(E64:E125)</f>
        <v>877.39599999999984</v>
      </c>
      <c r="F126" s="23"/>
      <c r="G126" s="24"/>
      <c r="H126" s="22"/>
    </row>
    <row r="127" spans="1:8" ht="19.5" customHeight="1" x14ac:dyDescent="0.35">
      <c r="A127" s="22"/>
      <c r="B127" s="31" t="s">
        <v>191</v>
      </c>
      <c r="C127" s="32"/>
      <c r="D127" s="35"/>
      <c r="E127" s="34"/>
      <c r="F127" s="36"/>
      <c r="G127" s="37"/>
      <c r="H127" s="38"/>
    </row>
    <row r="128" spans="1:8" s="3" customFormat="1" ht="80.25" customHeight="1" x14ac:dyDescent="0.25">
      <c r="A128" s="47">
        <v>113</v>
      </c>
      <c r="B128" s="27" t="s">
        <v>196</v>
      </c>
      <c r="C128" s="27" t="s">
        <v>194</v>
      </c>
      <c r="D128" s="27" t="s">
        <v>198</v>
      </c>
      <c r="E128" s="71">
        <v>0.4</v>
      </c>
      <c r="F128" s="29" t="s">
        <v>11</v>
      </c>
      <c r="G128" s="27" t="s">
        <v>192</v>
      </c>
      <c r="H128" s="25" t="s">
        <v>10</v>
      </c>
    </row>
    <row r="129" spans="1:8" s="3" customFormat="1" ht="80.25" customHeight="1" x14ac:dyDescent="0.25">
      <c r="A129" s="47">
        <v>114</v>
      </c>
      <c r="B129" s="27" t="s">
        <v>197</v>
      </c>
      <c r="C129" s="27" t="s">
        <v>194</v>
      </c>
      <c r="D129" s="27" t="s">
        <v>198</v>
      </c>
      <c r="E129" s="71">
        <v>2.5</v>
      </c>
      <c r="F129" s="29" t="s">
        <v>11</v>
      </c>
      <c r="G129" s="27" t="s">
        <v>192</v>
      </c>
      <c r="H129" s="25" t="s">
        <v>10</v>
      </c>
    </row>
    <row r="130" spans="1:8" s="3" customFormat="1" ht="80.25" customHeight="1" x14ac:dyDescent="0.25">
      <c r="A130" s="47">
        <v>115</v>
      </c>
      <c r="B130" s="27" t="s">
        <v>199</v>
      </c>
      <c r="C130" s="27" t="s">
        <v>195</v>
      </c>
      <c r="D130" s="27" t="s">
        <v>200</v>
      </c>
      <c r="E130" s="71">
        <v>9.25</v>
      </c>
      <c r="F130" s="29" t="s">
        <v>11</v>
      </c>
      <c r="G130" s="27" t="s">
        <v>553</v>
      </c>
      <c r="H130" s="25" t="s">
        <v>10</v>
      </c>
    </row>
    <row r="131" spans="1:8" s="3" customFormat="1" ht="80.25" customHeight="1" x14ac:dyDescent="0.25">
      <c r="A131" s="47">
        <v>116</v>
      </c>
      <c r="B131" s="27" t="s">
        <v>201</v>
      </c>
      <c r="C131" s="27" t="s">
        <v>195</v>
      </c>
      <c r="D131" s="27" t="s">
        <v>202</v>
      </c>
      <c r="E131" s="71">
        <v>0.64</v>
      </c>
      <c r="F131" s="29" t="s">
        <v>11</v>
      </c>
      <c r="G131" s="27" t="s">
        <v>554</v>
      </c>
      <c r="H131" s="25" t="s">
        <v>10</v>
      </c>
    </row>
    <row r="132" spans="1:8" s="3" customFormat="1" ht="178.5" x14ac:dyDescent="0.25">
      <c r="A132" s="47">
        <v>117</v>
      </c>
      <c r="B132" s="27" t="s">
        <v>209</v>
      </c>
      <c r="C132" s="27" t="s">
        <v>195</v>
      </c>
      <c r="D132" s="27" t="s">
        <v>202</v>
      </c>
      <c r="E132" s="71">
        <v>29.2</v>
      </c>
      <c r="F132" s="29" t="s">
        <v>11</v>
      </c>
      <c r="G132" s="27" t="s">
        <v>615</v>
      </c>
      <c r="H132" s="25" t="s">
        <v>10</v>
      </c>
    </row>
    <row r="133" spans="1:8" s="3" customFormat="1" ht="175.5" customHeight="1" x14ac:dyDescent="0.25">
      <c r="A133" s="47">
        <v>118</v>
      </c>
      <c r="B133" s="27" t="s">
        <v>210</v>
      </c>
      <c r="C133" s="27" t="s">
        <v>195</v>
      </c>
      <c r="D133" s="27" t="s">
        <v>202</v>
      </c>
      <c r="E133" s="71">
        <v>28.975999999999999</v>
      </c>
      <c r="F133" s="29" t="s">
        <v>11</v>
      </c>
      <c r="G133" s="27" t="s">
        <v>616</v>
      </c>
      <c r="H133" s="25" t="s">
        <v>10</v>
      </c>
    </row>
    <row r="134" spans="1:8" s="3" customFormat="1" ht="177" customHeight="1" x14ac:dyDescent="0.25">
      <c r="A134" s="47">
        <v>119</v>
      </c>
      <c r="B134" s="27" t="s">
        <v>211</v>
      </c>
      <c r="C134" s="27" t="s">
        <v>195</v>
      </c>
      <c r="D134" s="27" t="s">
        <v>203</v>
      </c>
      <c r="E134" s="71">
        <v>28.09</v>
      </c>
      <c r="F134" s="29" t="s">
        <v>11</v>
      </c>
      <c r="G134" s="27" t="s">
        <v>617</v>
      </c>
      <c r="H134" s="25" t="s">
        <v>10</v>
      </c>
    </row>
    <row r="135" spans="1:8" s="3" customFormat="1" ht="174.75" customHeight="1" x14ac:dyDescent="0.25">
      <c r="A135" s="47">
        <v>120</v>
      </c>
      <c r="B135" s="27" t="s">
        <v>212</v>
      </c>
      <c r="C135" s="27" t="s">
        <v>195</v>
      </c>
      <c r="D135" s="27" t="s">
        <v>203</v>
      </c>
      <c r="E135" s="71">
        <v>24.98</v>
      </c>
      <c r="F135" s="29" t="s">
        <v>11</v>
      </c>
      <c r="G135" s="27" t="s">
        <v>619</v>
      </c>
      <c r="H135" s="25" t="s">
        <v>10</v>
      </c>
    </row>
    <row r="136" spans="1:8" s="3" customFormat="1" ht="93" customHeight="1" x14ac:dyDescent="0.25">
      <c r="A136" s="47">
        <v>121</v>
      </c>
      <c r="B136" s="27" t="s">
        <v>213</v>
      </c>
      <c r="C136" s="27" t="s">
        <v>195</v>
      </c>
      <c r="D136" s="27" t="s">
        <v>204</v>
      </c>
      <c r="E136" s="71">
        <v>29.65</v>
      </c>
      <c r="F136" s="29" t="s">
        <v>11</v>
      </c>
      <c r="G136" s="27" t="s">
        <v>618</v>
      </c>
      <c r="H136" s="25" t="s">
        <v>10</v>
      </c>
    </row>
    <row r="137" spans="1:8" s="3" customFormat="1" ht="174.75" customHeight="1" x14ac:dyDescent="0.25">
      <c r="A137" s="47">
        <v>122</v>
      </c>
      <c r="B137" s="27" t="s">
        <v>214</v>
      </c>
      <c r="C137" s="27" t="s">
        <v>195</v>
      </c>
      <c r="D137" s="27" t="s">
        <v>205</v>
      </c>
      <c r="E137" s="71">
        <v>41.28</v>
      </c>
      <c r="F137" s="29" t="s">
        <v>11</v>
      </c>
      <c r="G137" s="27" t="s">
        <v>620</v>
      </c>
      <c r="H137" s="25" t="s">
        <v>10</v>
      </c>
    </row>
    <row r="138" spans="1:8" s="3" customFormat="1" ht="174" customHeight="1" x14ac:dyDescent="0.25">
      <c r="A138" s="47">
        <v>123</v>
      </c>
      <c r="B138" s="27" t="s">
        <v>215</v>
      </c>
      <c r="C138" s="27" t="s">
        <v>195</v>
      </c>
      <c r="D138" s="27" t="s">
        <v>205</v>
      </c>
      <c r="E138" s="71">
        <v>4.7446000000000002</v>
      </c>
      <c r="F138" s="29" t="s">
        <v>11</v>
      </c>
      <c r="G138" s="27" t="s">
        <v>621</v>
      </c>
      <c r="H138" s="25" t="s">
        <v>10</v>
      </c>
    </row>
    <row r="139" spans="1:8" s="3" customFormat="1" ht="174.75" customHeight="1" x14ac:dyDescent="0.25">
      <c r="A139" s="47">
        <v>124</v>
      </c>
      <c r="B139" s="27" t="s">
        <v>216</v>
      </c>
      <c r="C139" s="27" t="s">
        <v>195</v>
      </c>
      <c r="D139" s="27" t="s">
        <v>206</v>
      </c>
      <c r="E139" s="71">
        <v>10.904999999999999</v>
      </c>
      <c r="F139" s="29" t="s">
        <v>11</v>
      </c>
      <c r="G139" s="27" t="s">
        <v>622</v>
      </c>
      <c r="H139" s="25" t="s">
        <v>10</v>
      </c>
    </row>
    <row r="140" spans="1:8" s="3" customFormat="1" ht="176.25" customHeight="1" x14ac:dyDescent="0.25">
      <c r="A140" s="47">
        <v>125</v>
      </c>
      <c r="B140" s="27" t="s">
        <v>217</v>
      </c>
      <c r="C140" s="27" t="s">
        <v>195</v>
      </c>
      <c r="D140" s="27" t="s">
        <v>206</v>
      </c>
      <c r="E140" s="71">
        <v>91.26</v>
      </c>
      <c r="F140" s="29" t="s">
        <v>11</v>
      </c>
      <c r="G140" s="27" t="s">
        <v>623</v>
      </c>
      <c r="H140" s="25" t="s">
        <v>10</v>
      </c>
    </row>
    <row r="141" spans="1:8" s="3" customFormat="1" ht="174.75" customHeight="1" x14ac:dyDescent="0.25">
      <c r="A141" s="47">
        <v>126</v>
      </c>
      <c r="B141" s="27" t="s">
        <v>218</v>
      </c>
      <c r="C141" s="27" t="s">
        <v>195</v>
      </c>
      <c r="D141" s="27" t="s">
        <v>206</v>
      </c>
      <c r="E141" s="71">
        <v>15.13</v>
      </c>
      <c r="F141" s="29" t="s">
        <v>11</v>
      </c>
      <c r="G141" s="27" t="s">
        <v>624</v>
      </c>
      <c r="H141" s="25" t="s">
        <v>10</v>
      </c>
    </row>
    <row r="142" spans="1:8" s="3" customFormat="1" ht="173.25" customHeight="1" x14ac:dyDescent="0.25">
      <c r="A142" s="47">
        <v>127</v>
      </c>
      <c r="B142" s="27" t="s">
        <v>219</v>
      </c>
      <c r="C142" s="27" t="s">
        <v>195</v>
      </c>
      <c r="D142" s="27" t="s">
        <v>206</v>
      </c>
      <c r="E142" s="71">
        <v>10.59</v>
      </c>
      <c r="F142" s="29" t="s">
        <v>11</v>
      </c>
      <c r="G142" s="27" t="s">
        <v>625</v>
      </c>
      <c r="H142" s="25" t="s">
        <v>10</v>
      </c>
    </row>
    <row r="143" spans="1:8" s="3" customFormat="1" ht="172.5" customHeight="1" x14ac:dyDescent="0.25">
      <c r="A143" s="47">
        <v>128</v>
      </c>
      <c r="B143" s="27" t="s">
        <v>220</v>
      </c>
      <c r="C143" s="27" t="s">
        <v>195</v>
      </c>
      <c r="D143" s="27" t="s">
        <v>206</v>
      </c>
      <c r="E143" s="71">
        <v>29.62</v>
      </c>
      <c r="F143" s="29" t="s">
        <v>11</v>
      </c>
      <c r="G143" s="27" t="s">
        <v>626</v>
      </c>
      <c r="H143" s="25" t="s">
        <v>10</v>
      </c>
    </row>
    <row r="144" spans="1:8" s="3" customFormat="1" ht="175.5" customHeight="1" x14ac:dyDescent="0.25">
      <c r="A144" s="47">
        <v>129</v>
      </c>
      <c r="B144" s="27" t="s">
        <v>221</v>
      </c>
      <c r="C144" s="27" t="s">
        <v>195</v>
      </c>
      <c r="D144" s="27" t="s">
        <v>206</v>
      </c>
      <c r="E144" s="71">
        <v>1.65</v>
      </c>
      <c r="F144" s="29" t="s">
        <v>11</v>
      </c>
      <c r="G144" s="27" t="s">
        <v>627</v>
      </c>
      <c r="H144" s="25" t="s">
        <v>10</v>
      </c>
    </row>
    <row r="145" spans="1:9" s="3" customFormat="1" ht="174" customHeight="1" x14ac:dyDescent="0.25">
      <c r="A145" s="47">
        <v>130</v>
      </c>
      <c r="B145" s="27" t="s">
        <v>222</v>
      </c>
      <c r="C145" s="27" t="s">
        <v>195</v>
      </c>
      <c r="D145" s="27" t="s">
        <v>207</v>
      </c>
      <c r="E145" s="71">
        <v>37.54</v>
      </c>
      <c r="F145" s="29" t="s">
        <v>11</v>
      </c>
      <c r="G145" s="27" t="s">
        <v>628</v>
      </c>
      <c r="H145" s="25" t="s">
        <v>10</v>
      </c>
    </row>
    <row r="146" spans="1:9" s="3" customFormat="1" ht="174" customHeight="1" x14ac:dyDescent="0.25">
      <c r="A146" s="47">
        <v>131</v>
      </c>
      <c r="B146" s="27" t="s">
        <v>223</v>
      </c>
      <c r="C146" s="27" t="s">
        <v>195</v>
      </c>
      <c r="D146" s="27" t="s">
        <v>207</v>
      </c>
      <c r="E146" s="71">
        <v>9.6</v>
      </c>
      <c r="F146" s="29" t="s">
        <v>11</v>
      </c>
      <c r="G146" s="27" t="s">
        <v>629</v>
      </c>
      <c r="H146" s="25" t="s">
        <v>10</v>
      </c>
    </row>
    <row r="147" spans="1:9" s="3" customFormat="1" ht="177.75" customHeight="1" x14ac:dyDescent="0.25">
      <c r="A147" s="47">
        <v>132</v>
      </c>
      <c r="B147" s="27" t="s">
        <v>224</v>
      </c>
      <c r="C147" s="27" t="s">
        <v>195</v>
      </c>
      <c r="D147" s="27" t="s">
        <v>208</v>
      </c>
      <c r="E147" s="71">
        <v>43.4</v>
      </c>
      <c r="F147" s="29" t="s">
        <v>11</v>
      </c>
      <c r="G147" s="27" t="s">
        <v>630</v>
      </c>
      <c r="H147" s="25" t="s">
        <v>10</v>
      </c>
    </row>
    <row r="148" spans="1:9" s="3" customFormat="1" ht="177" customHeight="1" x14ac:dyDescent="0.25">
      <c r="A148" s="47">
        <v>133</v>
      </c>
      <c r="B148" s="27" t="s">
        <v>225</v>
      </c>
      <c r="C148" s="27" t="s">
        <v>195</v>
      </c>
      <c r="D148" s="27" t="s">
        <v>208</v>
      </c>
      <c r="E148" s="71">
        <v>48.58</v>
      </c>
      <c r="F148" s="29" t="s">
        <v>11</v>
      </c>
      <c r="G148" s="27" t="s">
        <v>631</v>
      </c>
      <c r="H148" s="25" t="s">
        <v>10</v>
      </c>
    </row>
    <row r="149" spans="1:9" s="3" customFormat="1" ht="171.75" customHeight="1" x14ac:dyDescent="0.25">
      <c r="A149" s="47">
        <v>134</v>
      </c>
      <c r="B149" s="27" t="s">
        <v>226</v>
      </c>
      <c r="C149" s="27" t="s">
        <v>195</v>
      </c>
      <c r="D149" s="27" t="s">
        <v>208</v>
      </c>
      <c r="E149" s="71">
        <v>5.48</v>
      </c>
      <c r="F149" s="29" t="s">
        <v>11</v>
      </c>
      <c r="G149" s="27" t="s">
        <v>632</v>
      </c>
      <c r="H149" s="25" t="s">
        <v>10</v>
      </c>
    </row>
    <row r="150" spans="1:9" s="3" customFormat="1" ht="173.25" customHeight="1" x14ac:dyDescent="0.25">
      <c r="A150" s="47">
        <v>135</v>
      </c>
      <c r="B150" s="27" t="s">
        <v>227</v>
      </c>
      <c r="C150" s="27" t="s">
        <v>195</v>
      </c>
      <c r="D150" s="27" t="s">
        <v>208</v>
      </c>
      <c r="E150" s="71">
        <v>49.38</v>
      </c>
      <c r="F150" s="29" t="s">
        <v>11</v>
      </c>
      <c r="G150" s="27" t="s">
        <v>633</v>
      </c>
      <c r="H150" s="25" t="s">
        <v>10</v>
      </c>
    </row>
    <row r="151" spans="1:9" s="3" customFormat="1" ht="93.75" customHeight="1" x14ac:dyDescent="0.25">
      <c r="A151" s="47">
        <v>136</v>
      </c>
      <c r="B151" s="48" t="s">
        <v>701</v>
      </c>
      <c r="C151" s="48" t="s">
        <v>195</v>
      </c>
      <c r="D151" s="48" t="s">
        <v>52</v>
      </c>
      <c r="E151" s="72">
        <v>6.3</v>
      </c>
      <c r="F151" s="49" t="s">
        <v>11</v>
      </c>
      <c r="G151" s="48" t="s">
        <v>193</v>
      </c>
      <c r="H151" s="42" t="s">
        <v>10</v>
      </c>
    </row>
    <row r="152" spans="1:9" ht="22.5" customHeight="1" x14ac:dyDescent="0.25">
      <c r="A152" s="22"/>
      <c r="B152" s="31" t="s">
        <v>231</v>
      </c>
      <c r="C152" s="32" t="s">
        <v>228</v>
      </c>
      <c r="D152" s="35"/>
      <c r="E152" s="93">
        <f>SUBTOTAL(9,E128:E151)</f>
        <v>559.14559999999994</v>
      </c>
      <c r="F152" s="36"/>
      <c r="G152" s="37"/>
      <c r="H152" s="38"/>
    </row>
    <row r="153" spans="1:9" ht="18" customHeight="1" x14ac:dyDescent="0.25">
      <c r="A153" s="18"/>
      <c r="B153" s="66" t="s">
        <v>232</v>
      </c>
      <c r="C153" s="20"/>
      <c r="D153" s="19"/>
      <c r="E153" s="80"/>
      <c r="F153" s="81"/>
      <c r="G153" s="19"/>
      <c r="H153" s="21"/>
      <c r="I153" s="9"/>
    </row>
    <row r="154" spans="1:9" s="60" customFormat="1" ht="76.5" customHeight="1" x14ac:dyDescent="0.25">
      <c r="A154" s="57">
        <v>137</v>
      </c>
      <c r="B154" s="58" t="s">
        <v>233</v>
      </c>
      <c r="C154" s="68" t="s">
        <v>234</v>
      </c>
      <c r="D154" s="28" t="s">
        <v>235</v>
      </c>
      <c r="E154" s="85">
        <v>7.5</v>
      </c>
      <c r="F154" s="83" t="s">
        <v>11</v>
      </c>
      <c r="G154" s="59" t="s">
        <v>236</v>
      </c>
      <c r="H154" s="54" t="s">
        <v>10</v>
      </c>
      <c r="I154" s="60" t="s">
        <v>237</v>
      </c>
    </row>
    <row r="155" spans="1:9" s="60" customFormat="1" ht="76.5" customHeight="1" x14ac:dyDescent="0.25">
      <c r="A155" s="57">
        <v>138</v>
      </c>
      <c r="B155" s="58" t="s">
        <v>238</v>
      </c>
      <c r="C155" s="68" t="s">
        <v>234</v>
      </c>
      <c r="D155" s="28" t="s">
        <v>239</v>
      </c>
      <c r="E155" s="85">
        <v>10.85</v>
      </c>
      <c r="F155" s="83" t="s">
        <v>11</v>
      </c>
      <c r="G155" s="59" t="s">
        <v>240</v>
      </c>
      <c r="H155" s="54" t="s">
        <v>10</v>
      </c>
      <c r="I155" s="60" t="s">
        <v>237</v>
      </c>
    </row>
    <row r="156" spans="1:9" s="60" customFormat="1" ht="76.5" customHeight="1" x14ac:dyDescent="0.25">
      <c r="A156" s="57">
        <v>139</v>
      </c>
      <c r="B156" s="58" t="s">
        <v>241</v>
      </c>
      <c r="C156" s="68" t="s">
        <v>234</v>
      </c>
      <c r="D156" s="28" t="s">
        <v>239</v>
      </c>
      <c r="E156" s="85">
        <v>11.7</v>
      </c>
      <c r="F156" s="83" t="s">
        <v>11</v>
      </c>
      <c r="G156" s="59" t="s">
        <v>242</v>
      </c>
      <c r="H156" s="54" t="s">
        <v>10</v>
      </c>
      <c r="I156" s="60" t="s">
        <v>237</v>
      </c>
    </row>
    <row r="157" spans="1:9" s="60" customFormat="1" ht="76.5" customHeight="1" x14ac:dyDescent="0.25">
      <c r="A157" s="57">
        <v>140</v>
      </c>
      <c r="B157" s="58" t="s">
        <v>243</v>
      </c>
      <c r="C157" s="68" t="s">
        <v>234</v>
      </c>
      <c r="D157" s="28" t="s">
        <v>239</v>
      </c>
      <c r="E157" s="85">
        <v>1.4</v>
      </c>
      <c r="F157" s="83" t="s">
        <v>11</v>
      </c>
      <c r="G157" s="59" t="s">
        <v>244</v>
      </c>
      <c r="H157" s="54" t="s">
        <v>10</v>
      </c>
      <c r="I157" s="60" t="s">
        <v>237</v>
      </c>
    </row>
    <row r="158" spans="1:9" s="60" customFormat="1" ht="76.5" customHeight="1" x14ac:dyDescent="0.25">
      <c r="A158" s="57">
        <v>141</v>
      </c>
      <c r="B158" s="58" t="s">
        <v>658</v>
      </c>
      <c r="C158" s="68" t="s">
        <v>234</v>
      </c>
      <c r="D158" s="28" t="s">
        <v>239</v>
      </c>
      <c r="E158" s="85">
        <v>6</v>
      </c>
      <c r="F158" s="83" t="s">
        <v>11</v>
      </c>
      <c r="G158" s="59" t="s">
        <v>495</v>
      </c>
      <c r="H158" s="54" t="s">
        <v>10</v>
      </c>
      <c r="I158" s="60" t="s">
        <v>237</v>
      </c>
    </row>
    <row r="159" spans="1:9" s="60" customFormat="1" ht="76.5" customHeight="1" x14ac:dyDescent="0.25">
      <c r="A159" s="57">
        <v>142</v>
      </c>
      <c r="B159" s="58" t="s">
        <v>245</v>
      </c>
      <c r="C159" s="68" t="s">
        <v>234</v>
      </c>
      <c r="D159" s="28" t="s">
        <v>239</v>
      </c>
      <c r="E159" s="85">
        <v>2.6</v>
      </c>
      <c r="F159" s="83" t="s">
        <v>11</v>
      </c>
      <c r="G159" s="59" t="s">
        <v>236</v>
      </c>
      <c r="H159" s="54" t="s">
        <v>10</v>
      </c>
      <c r="I159" s="60" t="s">
        <v>237</v>
      </c>
    </row>
    <row r="160" spans="1:9" s="60" customFormat="1" ht="76.5" customHeight="1" x14ac:dyDescent="0.25">
      <c r="A160" s="57">
        <v>143</v>
      </c>
      <c r="B160" s="58" t="s">
        <v>246</v>
      </c>
      <c r="C160" s="68" t="s">
        <v>247</v>
      </c>
      <c r="D160" s="28" t="s">
        <v>248</v>
      </c>
      <c r="E160" s="85">
        <v>2.2000000000000002</v>
      </c>
      <c r="F160" s="83" t="s">
        <v>11</v>
      </c>
      <c r="G160" s="59" t="s">
        <v>240</v>
      </c>
      <c r="H160" s="54" t="s">
        <v>10</v>
      </c>
      <c r="I160" s="60" t="s">
        <v>237</v>
      </c>
    </row>
    <row r="161" spans="1:9" s="60" customFormat="1" ht="76.5" customHeight="1" x14ac:dyDescent="0.25">
      <c r="A161" s="57">
        <v>144</v>
      </c>
      <c r="B161" s="58" t="s">
        <v>249</v>
      </c>
      <c r="C161" s="68" t="s">
        <v>234</v>
      </c>
      <c r="D161" s="28" t="s">
        <v>250</v>
      </c>
      <c r="E161" s="85">
        <v>8.9499999999999993</v>
      </c>
      <c r="F161" s="83" t="s">
        <v>11</v>
      </c>
      <c r="G161" s="59" t="s">
        <v>242</v>
      </c>
      <c r="H161" s="54" t="s">
        <v>10</v>
      </c>
      <c r="I161" s="60" t="s">
        <v>237</v>
      </c>
    </row>
    <row r="162" spans="1:9" s="60" customFormat="1" ht="76.5" customHeight="1" x14ac:dyDescent="0.25">
      <c r="A162" s="57">
        <v>145</v>
      </c>
      <c r="B162" s="58" t="s">
        <v>251</v>
      </c>
      <c r="C162" s="68" t="s">
        <v>234</v>
      </c>
      <c r="D162" s="28" t="s">
        <v>250</v>
      </c>
      <c r="E162" s="85">
        <v>5.5</v>
      </c>
      <c r="F162" s="83" t="s">
        <v>11</v>
      </c>
      <c r="G162" s="59" t="s">
        <v>242</v>
      </c>
      <c r="H162" s="54" t="s">
        <v>10</v>
      </c>
      <c r="I162" s="60" t="s">
        <v>237</v>
      </c>
    </row>
    <row r="163" spans="1:9" s="60" customFormat="1" ht="76.5" customHeight="1" x14ac:dyDescent="0.25">
      <c r="A163" s="57">
        <v>146</v>
      </c>
      <c r="B163" s="58" t="s">
        <v>252</v>
      </c>
      <c r="C163" s="68" t="s">
        <v>234</v>
      </c>
      <c r="D163" s="28" t="s">
        <v>253</v>
      </c>
      <c r="E163" s="85">
        <v>1.8</v>
      </c>
      <c r="F163" s="83" t="s">
        <v>11</v>
      </c>
      <c r="G163" s="59" t="s">
        <v>254</v>
      </c>
      <c r="H163" s="54" t="s">
        <v>10</v>
      </c>
      <c r="I163" s="60" t="s">
        <v>237</v>
      </c>
    </row>
    <row r="164" spans="1:9" s="60" customFormat="1" ht="76.5" customHeight="1" x14ac:dyDescent="0.25">
      <c r="A164" s="57">
        <v>147</v>
      </c>
      <c r="B164" s="58" t="s">
        <v>255</v>
      </c>
      <c r="C164" s="68" t="s">
        <v>247</v>
      </c>
      <c r="D164" s="28" t="s">
        <v>253</v>
      </c>
      <c r="E164" s="85">
        <v>7.8</v>
      </c>
      <c r="F164" s="83" t="s">
        <v>11</v>
      </c>
      <c r="G164" s="59" t="s">
        <v>256</v>
      </c>
      <c r="H164" s="54" t="s">
        <v>10</v>
      </c>
      <c r="I164" s="60" t="s">
        <v>237</v>
      </c>
    </row>
    <row r="165" spans="1:9" s="60" customFormat="1" ht="76.5" customHeight="1" x14ac:dyDescent="0.25">
      <c r="A165" s="57">
        <v>148</v>
      </c>
      <c r="B165" s="58" t="s">
        <v>257</v>
      </c>
      <c r="C165" s="68" t="s">
        <v>247</v>
      </c>
      <c r="D165" s="28" t="s">
        <v>253</v>
      </c>
      <c r="E165" s="85">
        <v>7.6</v>
      </c>
      <c r="F165" s="83" t="s">
        <v>11</v>
      </c>
      <c r="G165" s="59" t="s">
        <v>256</v>
      </c>
      <c r="H165" s="54" t="s">
        <v>10</v>
      </c>
      <c r="I165" s="60" t="s">
        <v>237</v>
      </c>
    </row>
    <row r="166" spans="1:9" s="60" customFormat="1" ht="76.5" customHeight="1" x14ac:dyDescent="0.25">
      <c r="A166" s="57">
        <v>149</v>
      </c>
      <c r="B166" s="58" t="s">
        <v>258</v>
      </c>
      <c r="C166" s="68" t="s">
        <v>234</v>
      </c>
      <c r="D166" s="28" t="s">
        <v>253</v>
      </c>
      <c r="E166" s="85">
        <v>3.9</v>
      </c>
      <c r="F166" s="83" t="s">
        <v>11</v>
      </c>
      <c r="G166" s="59" t="s">
        <v>254</v>
      </c>
      <c r="H166" s="54" t="s">
        <v>10</v>
      </c>
      <c r="I166" s="60" t="s">
        <v>237</v>
      </c>
    </row>
    <row r="167" spans="1:9" s="60" customFormat="1" ht="76.5" customHeight="1" x14ac:dyDescent="0.25">
      <c r="A167" s="57">
        <v>150</v>
      </c>
      <c r="B167" s="58" t="s">
        <v>259</v>
      </c>
      <c r="C167" s="68" t="s">
        <v>234</v>
      </c>
      <c r="D167" s="28" t="s">
        <v>253</v>
      </c>
      <c r="E167" s="85">
        <v>3.05</v>
      </c>
      <c r="F167" s="83" t="s">
        <v>11</v>
      </c>
      <c r="G167" s="59" t="s">
        <v>260</v>
      </c>
      <c r="H167" s="54" t="s">
        <v>10</v>
      </c>
      <c r="I167" s="60" t="s">
        <v>237</v>
      </c>
    </row>
    <row r="168" spans="1:9" s="60" customFormat="1" ht="76.5" customHeight="1" x14ac:dyDescent="0.25">
      <c r="A168" s="57">
        <v>151</v>
      </c>
      <c r="B168" s="58" t="s">
        <v>261</v>
      </c>
      <c r="C168" s="68" t="s">
        <v>234</v>
      </c>
      <c r="D168" s="28" t="s">
        <v>253</v>
      </c>
      <c r="E168" s="85">
        <v>6.85</v>
      </c>
      <c r="F168" s="83" t="s">
        <v>11</v>
      </c>
      <c r="G168" s="59" t="s">
        <v>260</v>
      </c>
      <c r="H168" s="54" t="s">
        <v>10</v>
      </c>
      <c r="I168" s="60" t="s">
        <v>237</v>
      </c>
    </row>
    <row r="169" spans="1:9" s="60" customFormat="1" ht="76.5" customHeight="1" x14ac:dyDescent="0.25">
      <c r="A169" s="57">
        <v>152</v>
      </c>
      <c r="B169" s="58" t="s">
        <v>262</v>
      </c>
      <c r="C169" s="68" t="s">
        <v>234</v>
      </c>
      <c r="D169" s="28" t="s">
        <v>253</v>
      </c>
      <c r="E169" s="85">
        <v>2.8499999999999996</v>
      </c>
      <c r="F169" s="83" t="s">
        <v>11</v>
      </c>
      <c r="G169" s="59" t="s">
        <v>260</v>
      </c>
      <c r="H169" s="54" t="s">
        <v>10</v>
      </c>
      <c r="I169" s="60" t="s">
        <v>237</v>
      </c>
    </row>
    <row r="170" spans="1:9" s="60" customFormat="1" ht="76.5" customHeight="1" x14ac:dyDescent="0.25">
      <c r="A170" s="57">
        <v>153</v>
      </c>
      <c r="B170" s="58" t="s">
        <v>263</v>
      </c>
      <c r="C170" s="68" t="s">
        <v>234</v>
      </c>
      <c r="D170" s="28" t="s">
        <v>253</v>
      </c>
      <c r="E170" s="85">
        <v>12.899999999999999</v>
      </c>
      <c r="F170" s="83" t="s">
        <v>11</v>
      </c>
      <c r="G170" s="59" t="s">
        <v>244</v>
      </c>
      <c r="H170" s="54" t="s">
        <v>10</v>
      </c>
      <c r="I170" s="60" t="s">
        <v>237</v>
      </c>
    </row>
    <row r="171" spans="1:9" s="60" customFormat="1" ht="76.5" customHeight="1" x14ac:dyDescent="0.25">
      <c r="A171" s="57">
        <v>154</v>
      </c>
      <c r="B171" s="58" t="s">
        <v>264</v>
      </c>
      <c r="C171" s="68" t="s">
        <v>234</v>
      </c>
      <c r="D171" s="28" t="s">
        <v>265</v>
      </c>
      <c r="E171" s="85">
        <v>0.37</v>
      </c>
      <c r="F171" s="83" t="s">
        <v>11</v>
      </c>
      <c r="G171" s="59" t="s">
        <v>266</v>
      </c>
      <c r="H171" s="54" t="s">
        <v>10</v>
      </c>
      <c r="I171" s="60" t="s">
        <v>237</v>
      </c>
    </row>
    <row r="172" spans="1:9" s="60" customFormat="1" ht="76.5" customHeight="1" x14ac:dyDescent="0.25">
      <c r="A172" s="57">
        <v>155</v>
      </c>
      <c r="B172" s="58" t="s">
        <v>267</v>
      </c>
      <c r="C172" s="68" t="s">
        <v>234</v>
      </c>
      <c r="D172" s="28" t="s">
        <v>253</v>
      </c>
      <c r="E172" s="85">
        <v>3.8</v>
      </c>
      <c r="F172" s="83" t="s">
        <v>11</v>
      </c>
      <c r="G172" s="59" t="s">
        <v>260</v>
      </c>
      <c r="H172" s="54" t="s">
        <v>10</v>
      </c>
      <c r="I172" s="60" t="s">
        <v>237</v>
      </c>
    </row>
    <row r="173" spans="1:9" s="60" customFormat="1" ht="76.5" customHeight="1" x14ac:dyDescent="0.25">
      <c r="A173" s="57">
        <v>156</v>
      </c>
      <c r="B173" s="58" t="s">
        <v>268</v>
      </c>
      <c r="C173" s="68" t="s">
        <v>234</v>
      </c>
      <c r="D173" s="28" t="s">
        <v>253</v>
      </c>
      <c r="E173" s="85">
        <v>5.9</v>
      </c>
      <c r="F173" s="83" t="s">
        <v>11</v>
      </c>
      <c r="G173" s="59" t="s">
        <v>260</v>
      </c>
      <c r="H173" s="54" t="s">
        <v>10</v>
      </c>
      <c r="I173" s="60" t="s">
        <v>237</v>
      </c>
    </row>
    <row r="174" spans="1:9" s="60" customFormat="1" ht="76.5" customHeight="1" x14ac:dyDescent="0.25">
      <c r="A174" s="57">
        <v>157</v>
      </c>
      <c r="B174" s="58" t="s">
        <v>269</v>
      </c>
      <c r="C174" s="68" t="s">
        <v>234</v>
      </c>
      <c r="D174" s="28" t="s">
        <v>253</v>
      </c>
      <c r="E174" s="85">
        <v>4.8499999999999996</v>
      </c>
      <c r="F174" s="83" t="s">
        <v>11</v>
      </c>
      <c r="G174" s="59" t="s">
        <v>260</v>
      </c>
      <c r="H174" s="54" t="s">
        <v>10</v>
      </c>
      <c r="I174" s="60" t="s">
        <v>237</v>
      </c>
    </row>
    <row r="175" spans="1:9" s="60" customFormat="1" ht="76.5" customHeight="1" x14ac:dyDescent="0.25">
      <c r="A175" s="57">
        <v>158</v>
      </c>
      <c r="B175" s="58" t="s">
        <v>270</v>
      </c>
      <c r="C175" s="68" t="s">
        <v>234</v>
      </c>
      <c r="D175" s="28" t="s">
        <v>271</v>
      </c>
      <c r="E175" s="85">
        <v>2.5</v>
      </c>
      <c r="F175" s="83" t="s">
        <v>11</v>
      </c>
      <c r="G175" s="59" t="s">
        <v>272</v>
      </c>
      <c r="H175" s="54" t="s">
        <v>10</v>
      </c>
      <c r="I175" s="60" t="s">
        <v>237</v>
      </c>
    </row>
    <row r="176" spans="1:9" s="60" customFormat="1" ht="76.5" customHeight="1" x14ac:dyDescent="0.25">
      <c r="A176" s="57">
        <v>159</v>
      </c>
      <c r="B176" s="58" t="s">
        <v>273</v>
      </c>
      <c r="C176" s="68" t="s">
        <v>234</v>
      </c>
      <c r="D176" s="28" t="s">
        <v>274</v>
      </c>
      <c r="E176" s="85">
        <v>5.9499999999999993</v>
      </c>
      <c r="F176" s="83" t="s">
        <v>11</v>
      </c>
      <c r="G176" s="59" t="s">
        <v>275</v>
      </c>
      <c r="H176" s="54" t="s">
        <v>10</v>
      </c>
      <c r="I176" s="60" t="s">
        <v>237</v>
      </c>
    </row>
    <row r="177" spans="1:9" s="60" customFormat="1" ht="76.5" customHeight="1" x14ac:dyDescent="0.25">
      <c r="A177" s="57">
        <v>160</v>
      </c>
      <c r="B177" s="58" t="s">
        <v>276</v>
      </c>
      <c r="C177" s="68" t="s">
        <v>234</v>
      </c>
      <c r="D177" s="28" t="s">
        <v>277</v>
      </c>
      <c r="E177" s="85">
        <v>10</v>
      </c>
      <c r="F177" s="83" t="s">
        <v>11</v>
      </c>
      <c r="G177" s="59" t="s">
        <v>278</v>
      </c>
      <c r="H177" s="69" t="s">
        <v>10</v>
      </c>
      <c r="I177" s="60" t="s">
        <v>237</v>
      </c>
    </row>
    <row r="178" spans="1:9" s="60" customFormat="1" ht="76.5" customHeight="1" x14ac:dyDescent="0.25">
      <c r="A178" s="57">
        <v>161</v>
      </c>
      <c r="B178" s="58" t="s">
        <v>279</v>
      </c>
      <c r="C178" s="68" t="s">
        <v>234</v>
      </c>
      <c r="D178" s="28" t="s">
        <v>280</v>
      </c>
      <c r="E178" s="85">
        <v>9.8000000000000007</v>
      </c>
      <c r="F178" s="83" t="s">
        <v>11</v>
      </c>
      <c r="G178" s="59" t="s">
        <v>281</v>
      </c>
      <c r="H178" s="54" t="s">
        <v>10</v>
      </c>
      <c r="I178" s="60" t="s">
        <v>237</v>
      </c>
    </row>
    <row r="179" spans="1:9" s="60" customFormat="1" ht="76.5" customHeight="1" x14ac:dyDescent="0.25">
      <c r="A179" s="57">
        <v>162</v>
      </c>
      <c r="B179" s="58" t="s">
        <v>282</v>
      </c>
      <c r="C179" s="68" t="s">
        <v>234</v>
      </c>
      <c r="D179" s="28" t="s">
        <v>280</v>
      </c>
      <c r="E179" s="85">
        <v>6.8000000000000007</v>
      </c>
      <c r="F179" s="83" t="s">
        <v>11</v>
      </c>
      <c r="G179" s="59" t="s">
        <v>283</v>
      </c>
      <c r="H179" s="54" t="s">
        <v>10</v>
      </c>
      <c r="I179" s="60" t="s">
        <v>237</v>
      </c>
    </row>
    <row r="180" spans="1:9" s="60" customFormat="1" ht="76.5" customHeight="1" x14ac:dyDescent="0.25">
      <c r="A180" s="57">
        <v>163</v>
      </c>
      <c r="B180" s="58" t="s">
        <v>284</v>
      </c>
      <c r="C180" s="68" t="s">
        <v>234</v>
      </c>
      <c r="D180" s="28" t="s">
        <v>280</v>
      </c>
      <c r="E180" s="85">
        <v>9.8000000000000007</v>
      </c>
      <c r="F180" s="83" t="s">
        <v>11</v>
      </c>
      <c r="G180" s="59" t="s">
        <v>283</v>
      </c>
      <c r="H180" s="54" t="s">
        <v>10</v>
      </c>
      <c r="I180" s="60" t="s">
        <v>237</v>
      </c>
    </row>
    <row r="181" spans="1:9" s="60" customFormat="1" ht="76.5" customHeight="1" x14ac:dyDescent="0.25">
      <c r="A181" s="57">
        <v>164</v>
      </c>
      <c r="B181" s="58" t="s">
        <v>285</v>
      </c>
      <c r="C181" s="68" t="s">
        <v>234</v>
      </c>
      <c r="D181" s="28" t="s">
        <v>280</v>
      </c>
      <c r="E181" s="85">
        <v>5.5</v>
      </c>
      <c r="F181" s="83" t="s">
        <v>11</v>
      </c>
      <c r="G181" s="59" t="s">
        <v>266</v>
      </c>
      <c r="H181" s="54" t="s">
        <v>10</v>
      </c>
      <c r="I181" s="60" t="s">
        <v>237</v>
      </c>
    </row>
    <row r="182" spans="1:9" s="60" customFormat="1" ht="76.5" customHeight="1" x14ac:dyDescent="0.25">
      <c r="A182" s="57">
        <v>165</v>
      </c>
      <c r="B182" s="58" t="s">
        <v>286</v>
      </c>
      <c r="C182" s="68" t="s">
        <v>234</v>
      </c>
      <c r="D182" s="28" t="s">
        <v>280</v>
      </c>
      <c r="E182" s="85">
        <v>15.399999999999999</v>
      </c>
      <c r="F182" s="83" t="s">
        <v>11</v>
      </c>
      <c r="G182" s="59" t="s">
        <v>256</v>
      </c>
      <c r="H182" s="54" t="s">
        <v>10</v>
      </c>
      <c r="I182" s="60" t="s">
        <v>237</v>
      </c>
    </row>
    <row r="183" spans="1:9" s="60" customFormat="1" ht="76.5" customHeight="1" x14ac:dyDescent="0.25">
      <c r="A183" s="57">
        <v>166</v>
      </c>
      <c r="B183" s="58" t="s">
        <v>287</v>
      </c>
      <c r="C183" s="68" t="s">
        <v>234</v>
      </c>
      <c r="D183" s="28" t="s">
        <v>280</v>
      </c>
      <c r="E183" s="85">
        <v>0.3</v>
      </c>
      <c r="F183" s="83" t="s">
        <v>11</v>
      </c>
      <c r="G183" s="59" t="s">
        <v>281</v>
      </c>
      <c r="H183" s="54" t="s">
        <v>10</v>
      </c>
      <c r="I183" s="60" t="s">
        <v>237</v>
      </c>
    </row>
    <row r="184" spans="1:9" s="60" customFormat="1" ht="76.5" customHeight="1" x14ac:dyDescent="0.25">
      <c r="A184" s="57">
        <v>167</v>
      </c>
      <c r="B184" s="58" t="s">
        <v>288</v>
      </c>
      <c r="C184" s="68" t="s">
        <v>234</v>
      </c>
      <c r="D184" s="28" t="s">
        <v>280</v>
      </c>
      <c r="E184" s="85">
        <v>8.9499999999999993</v>
      </c>
      <c r="F184" s="83" t="s">
        <v>11</v>
      </c>
      <c r="G184" s="59" t="s">
        <v>289</v>
      </c>
      <c r="H184" s="54" t="s">
        <v>10</v>
      </c>
      <c r="I184" s="60" t="s">
        <v>237</v>
      </c>
    </row>
    <row r="185" spans="1:9" s="60" customFormat="1" ht="76.5" customHeight="1" x14ac:dyDescent="0.25">
      <c r="A185" s="57">
        <v>168</v>
      </c>
      <c r="B185" s="58" t="s">
        <v>290</v>
      </c>
      <c r="C185" s="68" t="s">
        <v>234</v>
      </c>
      <c r="D185" s="28" t="s">
        <v>280</v>
      </c>
      <c r="E185" s="85">
        <v>24.5</v>
      </c>
      <c r="F185" s="83" t="s">
        <v>11</v>
      </c>
      <c r="G185" s="59" t="s">
        <v>254</v>
      </c>
      <c r="H185" s="54" t="s">
        <v>10</v>
      </c>
      <c r="I185" s="60" t="s">
        <v>237</v>
      </c>
    </row>
    <row r="186" spans="1:9" s="60" customFormat="1" ht="76.5" customHeight="1" x14ac:dyDescent="0.25">
      <c r="A186" s="57">
        <v>169</v>
      </c>
      <c r="B186" s="58" t="s">
        <v>291</v>
      </c>
      <c r="C186" s="68" t="s">
        <v>234</v>
      </c>
      <c r="D186" s="28" t="s">
        <v>280</v>
      </c>
      <c r="E186" s="85">
        <v>24.1</v>
      </c>
      <c r="F186" s="83" t="s">
        <v>11</v>
      </c>
      <c r="G186" s="59" t="s">
        <v>292</v>
      </c>
      <c r="H186" s="54" t="s">
        <v>10</v>
      </c>
      <c r="I186" s="60" t="s">
        <v>237</v>
      </c>
    </row>
    <row r="187" spans="1:9" s="60" customFormat="1" ht="76.5" customHeight="1" x14ac:dyDescent="0.25">
      <c r="A187" s="57">
        <v>170</v>
      </c>
      <c r="B187" s="58" t="s">
        <v>293</v>
      </c>
      <c r="C187" s="68" t="s">
        <v>294</v>
      </c>
      <c r="D187" s="28" t="s">
        <v>295</v>
      </c>
      <c r="E187" s="85">
        <v>13.007</v>
      </c>
      <c r="F187" s="83" t="s">
        <v>11</v>
      </c>
      <c r="G187" s="59" t="s">
        <v>296</v>
      </c>
      <c r="H187" s="54" t="s">
        <v>10</v>
      </c>
      <c r="I187" s="60" t="s">
        <v>297</v>
      </c>
    </row>
    <row r="188" spans="1:9" s="60" customFormat="1" ht="76.5" customHeight="1" x14ac:dyDescent="0.25">
      <c r="A188" s="57">
        <v>171</v>
      </c>
      <c r="B188" s="58" t="s">
        <v>298</v>
      </c>
      <c r="C188" s="68" t="s">
        <v>294</v>
      </c>
      <c r="D188" s="28" t="s">
        <v>295</v>
      </c>
      <c r="E188" s="85">
        <v>26.91</v>
      </c>
      <c r="F188" s="83" t="s">
        <v>11</v>
      </c>
      <c r="G188" s="59" t="s">
        <v>299</v>
      </c>
      <c r="H188" s="54" t="s">
        <v>10</v>
      </c>
      <c r="I188" s="60" t="s">
        <v>297</v>
      </c>
    </row>
    <row r="189" spans="1:9" s="60" customFormat="1" ht="76.5" customHeight="1" x14ac:dyDescent="0.25">
      <c r="A189" s="57">
        <v>172</v>
      </c>
      <c r="B189" s="58" t="s">
        <v>300</v>
      </c>
      <c r="C189" s="68" t="s">
        <v>294</v>
      </c>
      <c r="D189" s="28" t="s">
        <v>295</v>
      </c>
      <c r="E189" s="85">
        <v>7.54</v>
      </c>
      <c r="F189" s="83" t="s">
        <v>11</v>
      </c>
      <c r="G189" s="59" t="s">
        <v>296</v>
      </c>
      <c r="H189" s="54" t="s">
        <v>10</v>
      </c>
      <c r="I189" s="60" t="s">
        <v>297</v>
      </c>
    </row>
    <row r="190" spans="1:9" s="60" customFormat="1" ht="76.5" customHeight="1" x14ac:dyDescent="0.25">
      <c r="A190" s="57">
        <v>173</v>
      </c>
      <c r="B190" s="58" t="s">
        <v>301</v>
      </c>
      <c r="C190" s="68" t="s">
        <v>294</v>
      </c>
      <c r="D190" s="28" t="s">
        <v>295</v>
      </c>
      <c r="E190" s="85">
        <v>6.8279999999999994</v>
      </c>
      <c r="F190" s="83" t="s">
        <v>11</v>
      </c>
      <c r="G190" s="59" t="s">
        <v>296</v>
      </c>
      <c r="H190" s="54" t="s">
        <v>10</v>
      </c>
      <c r="I190" s="60" t="s">
        <v>297</v>
      </c>
    </row>
    <row r="191" spans="1:9" s="60" customFormat="1" ht="76.5" customHeight="1" x14ac:dyDescent="0.25">
      <c r="A191" s="57">
        <v>174</v>
      </c>
      <c r="B191" s="58" t="s">
        <v>302</v>
      </c>
      <c r="C191" s="68" t="s">
        <v>294</v>
      </c>
      <c r="D191" s="28" t="s">
        <v>303</v>
      </c>
      <c r="E191" s="85">
        <v>46.99</v>
      </c>
      <c r="F191" s="83" t="s">
        <v>11</v>
      </c>
      <c r="G191" s="59" t="s">
        <v>304</v>
      </c>
      <c r="H191" s="54" t="s">
        <v>10</v>
      </c>
      <c r="I191" s="60" t="s">
        <v>297</v>
      </c>
    </row>
    <row r="192" spans="1:9" s="60" customFormat="1" ht="76.5" customHeight="1" x14ac:dyDescent="0.25">
      <c r="A192" s="57">
        <v>175</v>
      </c>
      <c r="B192" s="58" t="s">
        <v>305</v>
      </c>
      <c r="C192" s="68" t="s">
        <v>294</v>
      </c>
      <c r="D192" s="28" t="s">
        <v>306</v>
      </c>
      <c r="E192" s="85">
        <v>6.2</v>
      </c>
      <c r="F192" s="83" t="s">
        <v>11</v>
      </c>
      <c r="G192" s="59" t="s">
        <v>307</v>
      </c>
      <c r="H192" s="54" t="s">
        <v>10</v>
      </c>
      <c r="I192" s="60" t="s">
        <v>297</v>
      </c>
    </row>
    <row r="193" spans="1:9" s="60" customFormat="1" ht="76.5" customHeight="1" x14ac:dyDescent="0.25">
      <c r="A193" s="57">
        <v>176</v>
      </c>
      <c r="B193" s="58" t="s">
        <v>308</v>
      </c>
      <c r="C193" s="68" t="s">
        <v>294</v>
      </c>
      <c r="D193" s="28" t="s">
        <v>306</v>
      </c>
      <c r="E193" s="85">
        <v>7.0600000000000005</v>
      </c>
      <c r="F193" s="83" t="s">
        <v>11</v>
      </c>
      <c r="G193" s="59" t="s">
        <v>309</v>
      </c>
      <c r="H193" s="54" t="s">
        <v>10</v>
      </c>
      <c r="I193" s="60" t="s">
        <v>297</v>
      </c>
    </row>
    <row r="194" spans="1:9" s="60" customFormat="1" ht="76.5" customHeight="1" x14ac:dyDescent="0.25">
      <c r="A194" s="57">
        <v>177</v>
      </c>
      <c r="B194" s="58" t="s">
        <v>310</v>
      </c>
      <c r="C194" s="68" t="s">
        <v>294</v>
      </c>
      <c r="D194" s="28" t="s">
        <v>306</v>
      </c>
      <c r="E194" s="85">
        <v>5</v>
      </c>
      <c r="F194" s="83" t="s">
        <v>11</v>
      </c>
      <c r="G194" s="59" t="s">
        <v>309</v>
      </c>
      <c r="H194" s="54" t="s">
        <v>10</v>
      </c>
      <c r="I194" s="60" t="s">
        <v>297</v>
      </c>
    </row>
    <row r="195" spans="1:9" s="60" customFormat="1" ht="76.5" customHeight="1" x14ac:dyDescent="0.25">
      <c r="A195" s="57">
        <v>178</v>
      </c>
      <c r="B195" s="58" t="s">
        <v>311</v>
      </c>
      <c r="C195" s="68" t="s">
        <v>294</v>
      </c>
      <c r="D195" s="28" t="s">
        <v>306</v>
      </c>
      <c r="E195" s="85">
        <v>15.78</v>
      </c>
      <c r="F195" s="83" t="s">
        <v>11</v>
      </c>
      <c r="G195" s="59" t="s">
        <v>307</v>
      </c>
      <c r="H195" s="54" t="s">
        <v>10</v>
      </c>
      <c r="I195" s="60" t="s">
        <v>297</v>
      </c>
    </row>
    <row r="196" spans="1:9" s="60" customFormat="1" ht="76.5" customHeight="1" x14ac:dyDescent="0.25">
      <c r="A196" s="57">
        <v>179</v>
      </c>
      <c r="B196" s="58" t="s">
        <v>312</v>
      </c>
      <c r="C196" s="68" t="s">
        <v>294</v>
      </c>
      <c r="D196" s="28" t="s">
        <v>313</v>
      </c>
      <c r="E196" s="85">
        <v>22.540000000000003</v>
      </c>
      <c r="F196" s="83" t="s">
        <v>11</v>
      </c>
      <c r="G196" s="59" t="s">
        <v>314</v>
      </c>
      <c r="H196" s="54" t="s">
        <v>10</v>
      </c>
      <c r="I196" s="60" t="s">
        <v>297</v>
      </c>
    </row>
    <row r="197" spans="1:9" s="60" customFormat="1" ht="76.5" customHeight="1" x14ac:dyDescent="0.25">
      <c r="A197" s="57">
        <v>180</v>
      </c>
      <c r="B197" s="58" t="s">
        <v>315</v>
      </c>
      <c r="C197" s="68" t="s">
        <v>294</v>
      </c>
      <c r="D197" s="28" t="s">
        <v>313</v>
      </c>
      <c r="E197" s="85">
        <v>6.49</v>
      </c>
      <c r="F197" s="83" t="s">
        <v>11</v>
      </c>
      <c r="G197" s="59" t="s">
        <v>316</v>
      </c>
      <c r="H197" s="54" t="s">
        <v>10</v>
      </c>
      <c r="I197" s="60" t="s">
        <v>297</v>
      </c>
    </row>
    <row r="198" spans="1:9" s="60" customFormat="1" ht="76.5" customHeight="1" x14ac:dyDescent="0.25">
      <c r="A198" s="57">
        <v>181</v>
      </c>
      <c r="B198" s="58" t="s">
        <v>317</v>
      </c>
      <c r="C198" s="68" t="s">
        <v>294</v>
      </c>
      <c r="D198" s="28" t="s">
        <v>318</v>
      </c>
      <c r="E198" s="85">
        <v>36.36</v>
      </c>
      <c r="F198" s="83" t="s">
        <v>11</v>
      </c>
      <c r="G198" s="59" t="s">
        <v>319</v>
      </c>
      <c r="H198" s="54" t="s">
        <v>10</v>
      </c>
      <c r="I198" s="60" t="s">
        <v>297</v>
      </c>
    </row>
    <row r="199" spans="1:9" s="60" customFormat="1" ht="76.5" customHeight="1" x14ac:dyDescent="0.25">
      <c r="A199" s="57">
        <v>182</v>
      </c>
      <c r="B199" s="58" t="s">
        <v>320</v>
      </c>
      <c r="C199" s="68" t="s">
        <v>294</v>
      </c>
      <c r="D199" s="28" t="s">
        <v>318</v>
      </c>
      <c r="E199" s="85">
        <v>10.010000000000002</v>
      </c>
      <c r="F199" s="83" t="s">
        <v>11</v>
      </c>
      <c r="G199" s="59" t="s">
        <v>321</v>
      </c>
      <c r="H199" s="54" t="s">
        <v>10</v>
      </c>
      <c r="I199" s="60" t="s">
        <v>297</v>
      </c>
    </row>
    <row r="200" spans="1:9" s="60" customFormat="1" ht="76.5" customHeight="1" x14ac:dyDescent="0.25">
      <c r="A200" s="57">
        <v>183</v>
      </c>
      <c r="B200" s="58" t="s">
        <v>322</v>
      </c>
      <c r="C200" s="68" t="s">
        <v>294</v>
      </c>
      <c r="D200" s="28" t="s">
        <v>318</v>
      </c>
      <c r="E200" s="85">
        <v>4.76</v>
      </c>
      <c r="F200" s="83" t="s">
        <v>11</v>
      </c>
      <c r="G200" s="59" t="s">
        <v>323</v>
      </c>
      <c r="H200" s="54" t="s">
        <v>10</v>
      </c>
      <c r="I200" s="60" t="s">
        <v>297</v>
      </c>
    </row>
    <row r="201" spans="1:9" s="60" customFormat="1" ht="76.5" customHeight="1" x14ac:dyDescent="0.25">
      <c r="A201" s="57">
        <v>184</v>
      </c>
      <c r="B201" s="58" t="s">
        <v>324</v>
      </c>
      <c r="C201" s="68" t="s">
        <v>294</v>
      </c>
      <c r="D201" s="28" t="s">
        <v>325</v>
      </c>
      <c r="E201" s="85">
        <v>5.67</v>
      </c>
      <c r="F201" s="83" t="s">
        <v>11</v>
      </c>
      <c r="G201" s="59" t="s">
        <v>326</v>
      </c>
      <c r="H201" s="54" t="s">
        <v>10</v>
      </c>
      <c r="I201" s="60" t="s">
        <v>297</v>
      </c>
    </row>
    <row r="202" spans="1:9" s="60" customFormat="1" ht="76.5" customHeight="1" x14ac:dyDescent="0.25">
      <c r="A202" s="57">
        <v>185</v>
      </c>
      <c r="B202" s="58" t="s">
        <v>327</v>
      </c>
      <c r="C202" s="68" t="s">
        <v>294</v>
      </c>
      <c r="D202" s="28" t="s">
        <v>325</v>
      </c>
      <c r="E202" s="85">
        <v>38.970000000000006</v>
      </c>
      <c r="F202" s="83" t="s">
        <v>11</v>
      </c>
      <c r="G202" s="59" t="s">
        <v>328</v>
      </c>
      <c r="H202" s="54" t="s">
        <v>10</v>
      </c>
      <c r="I202" s="60" t="s">
        <v>297</v>
      </c>
    </row>
    <row r="203" spans="1:9" s="60" customFormat="1" ht="76.5" customHeight="1" x14ac:dyDescent="0.25">
      <c r="A203" s="57">
        <v>186</v>
      </c>
      <c r="B203" s="58" t="s">
        <v>329</v>
      </c>
      <c r="C203" s="68" t="s">
        <v>294</v>
      </c>
      <c r="D203" s="28" t="s">
        <v>325</v>
      </c>
      <c r="E203" s="85">
        <v>12.75</v>
      </c>
      <c r="F203" s="83" t="s">
        <v>11</v>
      </c>
      <c r="G203" s="59" t="s">
        <v>330</v>
      </c>
      <c r="H203" s="54" t="s">
        <v>10</v>
      </c>
      <c r="I203" s="60" t="s">
        <v>297</v>
      </c>
    </row>
    <row r="204" spans="1:9" s="60" customFormat="1" ht="76.5" customHeight="1" x14ac:dyDescent="0.25">
      <c r="A204" s="57">
        <v>187</v>
      </c>
      <c r="B204" s="58" t="s">
        <v>331</v>
      </c>
      <c r="C204" s="68" t="s">
        <v>294</v>
      </c>
      <c r="D204" s="28" t="s">
        <v>325</v>
      </c>
      <c r="E204" s="85">
        <v>29.99</v>
      </c>
      <c r="F204" s="83" t="s">
        <v>11</v>
      </c>
      <c r="G204" s="59" t="s">
        <v>326</v>
      </c>
      <c r="H204" s="54" t="s">
        <v>10</v>
      </c>
      <c r="I204" s="60" t="s">
        <v>297</v>
      </c>
    </row>
    <row r="205" spans="1:9" s="60" customFormat="1" ht="76.5" customHeight="1" x14ac:dyDescent="0.25">
      <c r="A205" s="57">
        <v>188</v>
      </c>
      <c r="B205" s="58" t="s">
        <v>332</v>
      </c>
      <c r="C205" s="68" t="s">
        <v>294</v>
      </c>
      <c r="D205" s="28" t="s">
        <v>333</v>
      </c>
      <c r="E205" s="85">
        <v>6.2</v>
      </c>
      <c r="F205" s="83" t="s">
        <v>11</v>
      </c>
      <c r="G205" s="59" t="s">
        <v>334</v>
      </c>
      <c r="H205" s="54" t="s">
        <v>10</v>
      </c>
      <c r="I205" s="60" t="s">
        <v>297</v>
      </c>
    </row>
    <row r="206" spans="1:9" s="60" customFormat="1" ht="76.5" customHeight="1" x14ac:dyDescent="0.25">
      <c r="A206" s="57">
        <v>189</v>
      </c>
      <c r="B206" s="58" t="s">
        <v>335</v>
      </c>
      <c r="C206" s="68" t="s">
        <v>294</v>
      </c>
      <c r="D206" s="28" t="s">
        <v>333</v>
      </c>
      <c r="E206" s="85">
        <v>32.58</v>
      </c>
      <c r="F206" s="83" t="s">
        <v>11</v>
      </c>
      <c r="G206" s="59" t="s">
        <v>323</v>
      </c>
      <c r="H206" s="54" t="s">
        <v>10</v>
      </c>
      <c r="I206" s="60" t="s">
        <v>297</v>
      </c>
    </row>
    <row r="207" spans="1:9" s="60" customFormat="1" ht="76.5" customHeight="1" x14ac:dyDescent="0.25">
      <c r="A207" s="57">
        <v>190</v>
      </c>
      <c r="B207" s="58" t="s">
        <v>336</v>
      </c>
      <c r="C207" s="68" t="s">
        <v>294</v>
      </c>
      <c r="D207" s="28" t="s">
        <v>337</v>
      </c>
      <c r="E207" s="85">
        <v>45.940000000000005</v>
      </c>
      <c r="F207" s="83" t="s">
        <v>11</v>
      </c>
      <c r="G207" s="59" t="s">
        <v>338</v>
      </c>
      <c r="H207" s="54" t="s">
        <v>10</v>
      </c>
      <c r="I207" s="60" t="s">
        <v>297</v>
      </c>
    </row>
    <row r="208" spans="1:9" s="60" customFormat="1" ht="76.5" customHeight="1" x14ac:dyDescent="0.25">
      <c r="A208" s="57">
        <v>191</v>
      </c>
      <c r="B208" s="58" t="s">
        <v>339</v>
      </c>
      <c r="C208" s="68" t="s">
        <v>294</v>
      </c>
      <c r="D208" s="28" t="s">
        <v>337</v>
      </c>
      <c r="E208" s="85">
        <v>10.81</v>
      </c>
      <c r="F208" s="83" t="s">
        <v>11</v>
      </c>
      <c r="G208" s="59" t="s">
        <v>340</v>
      </c>
      <c r="H208" s="54" t="s">
        <v>10</v>
      </c>
      <c r="I208" s="60" t="s">
        <v>297</v>
      </c>
    </row>
    <row r="209" spans="1:9" s="60" customFormat="1" ht="76.5" customHeight="1" x14ac:dyDescent="0.25">
      <c r="A209" s="57">
        <v>192</v>
      </c>
      <c r="B209" s="58" t="s">
        <v>341</v>
      </c>
      <c r="C209" s="68" t="s">
        <v>294</v>
      </c>
      <c r="D209" s="28" t="s">
        <v>337</v>
      </c>
      <c r="E209" s="85">
        <v>3.2</v>
      </c>
      <c r="F209" s="83" t="s">
        <v>11</v>
      </c>
      <c r="G209" s="59" t="s">
        <v>342</v>
      </c>
      <c r="H209" s="54" t="s">
        <v>10</v>
      </c>
      <c r="I209" s="60" t="s">
        <v>297</v>
      </c>
    </row>
    <row r="210" spans="1:9" s="60" customFormat="1" ht="76.5" customHeight="1" x14ac:dyDescent="0.25">
      <c r="A210" s="57">
        <v>193</v>
      </c>
      <c r="B210" s="58" t="s">
        <v>343</v>
      </c>
      <c r="C210" s="68" t="s">
        <v>294</v>
      </c>
      <c r="D210" s="28" t="s">
        <v>344</v>
      </c>
      <c r="E210" s="85">
        <v>1.1000000000000001</v>
      </c>
      <c r="F210" s="83" t="s">
        <v>11</v>
      </c>
      <c r="G210" s="59" t="s">
        <v>345</v>
      </c>
      <c r="H210" s="54" t="s">
        <v>10</v>
      </c>
      <c r="I210" s="60" t="s">
        <v>297</v>
      </c>
    </row>
    <row r="211" spans="1:9" s="60" customFormat="1" ht="76.5" customHeight="1" x14ac:dyDescent="0.25">
      <c r="A211" s="57">
        <v>194</v>
      </c>
      <c r="B211" s="58" t="s">
        <v>346</v>
      </c>
      <c r="C211" s="68" t="s">
        <v>294</v>
      </c>
      <c r="D211" s="28" t="s">
        <v>344</v>
      </c>
      <c r="E211" s="85">
        <v>6.27</v>
      </c>
      <c r="F211" s="83" t="s">
        <v>11</v>
      </c>
      <c r="G211" s="59" t="s">
        <v>345</v>
      </c>
      <c r="H211" s="54" t="s">
        <v>10</v>
      </c>
      <c r="I211" s="60" t="s">
        <v>297</v>
      </c>
    </row>
    <row r="212" spans="1:9" s="60" customFormat="1" ht="76.5" customHeight="1" x14ac:dyDescent="0.25">
      <c r="A212" s="57">
        <v>195</v>
      </c>
      <c r="B212" s="58" t="s">
        <v>347</v>
      </c>
      <c r="C212" s="68" t="s">
        <v>294</v>
      </c>
      <c r="D212" s="28" t="s">
        <v>348</v>
      </c>
      <c r="E212" s="85">
        <v>8.7899999999999991</v>
      </c>
      <c r="F212" s="83" t="s">
        <v>11</v>
      </c>
      <c r="G212" s="59" t="s">
        <v>349</v>
      </c>
      <c r="H212" s="54" t="s">
        <v>10</v>
      </c>
      <c r="I212" s="60" t="s">
        <v>297</v>
      </c>
    </row>
    <row r="213" spans="1:9" s="60" customFormat="1" ht="76.5" customHeight="1" x14ac:dyDescent="0.25">
      <c r="A213" s="57">
        <v>196</v>
      </c>
      <c r="B213" s="58" t="s">
        <v>350</v>
      </c>
      <c r="C213" s="68" t="s">
        <v>294</v>
      </c>
      <c r="D213" s="28" t="s">
        <v>348</v>
      </c>
      <c r="E213" s="85">
        <v>15.23</v>
      </c>
      <c r="F213" s="83" t="s">
        <v>11</v>
      </c>
      <c r="G213" s="59" t="s">
        <v>349</v>
      </c>
      <c r="H213" s="54" t="s">
        <v>10</v>
      </c>
      <c r="I213" s="60" t="s">
        <v>297</v>
      </c>
    </row>
    <row r="214" spans="1:9" s="60" customFormat="1" ht="76.5" customHeight="1" x14ac:dyDescent="0.25">
      <c r="A214" s="57">
        <v>197</v>
      </c>
      <c r="B214" s="58" t="s">
        <v>351</v>
      </c>
      <c r="C214" s="68" t="s">
        <v>294</v>
      </c>
      <c r="D214" s="28" t="s">
        <v>348</v>
      </c>
      <c r="E214" s="85">
        <v>1.25</v>
      </c>
      <c r="F214" s="83" t="s">
        <v>11</v>
      </c>
      <c r="G214" s="59" t="s">
        <v>352</v>
      </c>
      <c r="H214" s="54" t="s">
        <v>10</v>
      </c>
      <c r="I214" s="60" t="s">
        <v>297</v>
      </c>
    </row>
    <row r="215" spans="1:9" s="60" customFormat="1" ht="76.5" customHeight="1" x14ac:dyDescent="0.25">
      <c r="A215" s="57">
        <v>198</v>
      </c>
      <c r="B215" s="58" t="s">
        <v>353</v>
      </c>
      <c r="C215" s="68" t="s">
        <v>294</v>
      </c>
      <c r="D215" s="28" t="s">
        <v>354</v>
      </c>
      <c r="E215" s="85">
        <v>31.619999999999997</v>
      </c>
      <c r="F215" s="83" t="s">
        <v>11</v>
      </c>
      <c r="G215" s="59" t="s">
        <v>352</v>
      </c>
      <c r="H215" s="54" t="s">
        <v>10</v>
      </c>
      <c r="I215" s="60" t="s">
        <v>297</v>
      </c>
    </row>
    <row r="216" spans="1:9" s="60" customFormat="1" ht="76.5" customHeight="1" x14ac:dyDescent="0.25">
      <c r="A216" s="57">
        <v>199</v>
      </c>
      <c r="B216" s="58" t="s">
        <v>659</v>
      </c>
      <c r="C216" s="68" t="s">
        <v>355</v>
      </c>
      <c r="D216" s="28" t="s">
        <v>356</v>
      </c>
      <c r="E216" s="85">
        <v>16.2</v>
      </c>
      <c r="F216" s="83" t="s">
        <v>11</v>
      </c>
      <c r="G216" s="59" t="s">
        <v>357</v>
      </c>
      <c r="H216" s="54" t="s">
        <v>10</v>
      </c>
      <c r="I216" s="60" t="s">
        <v>358</v>
      </c>
    </row>
    <row r="217" spans="1:9" s="60" customFormat="1" ht="76.5" customHeight="1" x14ac:dyDescent="0.25">
      <c r="A217" s="57">
        <v>200</v>
      </c>
      <c r="B217" s="58" t="s">
        <v>359</v>
      </c>
      <c r="C217" s="68" t="s">
        <v>234</v>
      </c>
      <c r="D217" s="28" t="s">
        <v>360</v>
      </c>
      <c r="E217" s="85">
        <v>14.628</v>
      </c>
      <c r="F217" s="83" t="s">
        <v>11</v>
      </c>
      <c r="G217" s="59" t="s">
        <v>361</v>
      </c>
      <c r="H217" s="55" t="s">
        <v>10</v>
      </c>
      <c r="I217" s="60" t="s">
        <v>358</v>
      </c>
    </row>
    <row r="218" spans="1:9" s="60" customFormat="1" ht="76.5" customHeight="1" x14ac:dyDescent="0.25">
      <c r="A218" s="57">
        <v>201</v>
      </c>
      <c r="B218" s="58" t="s">
        <v>362</v>
      </c>
      <c r="C218" s="68" t="s">
        <v>234</v>
      </c>
      <c r="D218" s="28" t="s">
        <v>360</v>
      </c>
      <c r="E218" s="85">
        <v>9.1900000000000013</v>
      </c>
      <c r="F218" s="83" t="s">
        <v>11</v>
      </c>
      <c r="G218" s="59" t="s">
        <v>363</v>
      </c>
      <c r="H218" s="55" t="s">
        <v>10</v>
      </c>
      <c r="I218" s="60" t="s">
        <v>358</v>
      </c>
    </row>
    <row r="219" spans="1:9" s="60" customFormat="1" ht="76.5" customHeight="1" x14ac:dyDescent="0.25">
      <c r="A219" s="57">
        <v>202</v>
      </c>
      <c r="B219" s="58" t="s">
        <v>364</v>
      </c>
      <c r="C219" s="68" t="s">
        <v>234</v>
      </c>
      <c r="D219" s="28" t="s">
        <v>360</v>
      </c>
      <c r="E219" s="85">
        <v>6.98</v>
      </c>
      <c r="F219" s="83" t="s">
        <v>11</v>
      </c>
      <c r="G219" s="59" t="s">
        <v>365</v>
      </c>
      <c r="H219" s="55" t="s">
        <v>10</v>
      </c>
      <c r="I219" s="60" t="s">
        <v>358</v>
      </c>
    </row>
    <row r="220" spans="1:9" s="60" customFormat="1" ht="76.5" customHeight="1" x14ac:dyDescent="0.25">
      <c r="A220" s="57">
        <v>203</v>
      </c>
      <c r="B220" s="58" t="s">
        <v>366</v>
      </c>
      <c r="C220" s="68" t="s">
        <v>234</v>
      </c>
      <c r="D220" s="28" t="s">
        <v>360</v>
      </c>
      <c r="E220" s="85">
        <v>5.7</v>
      </c>
      <c r="F220" s="83" t="s">
        <v>11</v>
      </c>
      <c r="G220" s="59" t="s">
        <v>367</v>
      </c>
      <c r="H220" s="55" t="s">
        <v>10</v>
      </c>
      <c r="I220" s="60" t="s">
        <v>358</v>
      </c>
    </row>
    <row r="221" spans="1:9" s="60" customFormat="1" ht="76.5" customHeight="1" x14ac:dyDescent="0.25">
      <c r="A221" s="57">
        <v>204</v>
      </c>
      <c r="B221" s="58" t="s">
        <v>368</v>
      </c>
      <c r="C221" s="68" t="s">
        <v>234</v>
      </c>
      <c r="D221" s="28" t="s">
        <v>360</v>
      </c>
      <c r="E221" s="85">
        <v>30.524999999999999</v>
      </c>
      <c r="F221" s="83" t="s">
        <v>11</v>
      </c>
      <c r="G221" s="59" t="s">
        <v>369</v>
      </c>
      <c r="H221" s="55" t="s">
        <v>10</v>
      </c>
      <c r="I221" s="60" t="s">
        <v>358</v>
      </c>
    </row>
    <row r="222" spans="1:9" s="60" customFormat="1" ht="76.5" customHeight="1" x14ac:dyDescent="0.25">
      <c r="A222" s="57">
        <v>205</v>
      </c>
      <c r="B222" s="58" t="s">
        <v>370</v>
      </c>
      <c r="C222" s="68" t="s">
        <v>371</v>
      </c>
      <c r="D222" s="28" t="s">
        <v>372</v>
      </c>
      <c r="E222" s="85">
        <v>54.379999999999995</v>
      </c>
      <c r="F222" s="83" t="s">
        <v>11</v>
      </c>
      <c r="G222" s="59" t="s">
        <v>373</v>
      </c>
      <c r="H222" s="54" t="s">
        <v>10</v>
      </c>
      <c r="I222" s="60" t="s">
        <v>358</v>
      </c>
    </row>
    <row r="223" spans="1:9" s="60" customFormat="1" ht="76.5" customHeight="1" x14ac:dyDescent="0.25">
      <c r="A223" s="57">
        <v>206</v>
      </c>
      <c r="B223" s="58" t="s">
        <v>374</v>
      </c>
      <c r="C223" s="68" t="s">
        <v>371</v>
      </c>
      <c r="D223" s="28" t="s">
        <v>375</v>
      </c>
      <c r="E223" s="85">
        <v>6.85</v>
      </c>
      <c r="F223" s="83" t="s">
        <v>11</v>
      </c>
      <c r="G223" s="59" t="s">
        <v>376</v>
      </c>
      <c r="H223" s="54" t="s">
        <v>10</v>
      </c>
      <c r="I223" s="60" t="s">
        <v>358</v>
      </c>
    </row>
    <row r="224" spans="1:9" s="60" customFormat="1" ht="76.5" customHeight="1" x14ac:dyDescent="0.25">
      <c r="A224" s="57">
        <v>207</v>
      </c>
      <c r="B224" s="58" t="s">
        <v>377</v>
      </c>
      <c r="C224" s="68" t="s">
        <v>371</v>
      </c>
      <c r="D224" s="28" t="s">
        <v>372</v>
      </c>
      <c r="E224" s="85">
        <v>32.019999999999996</v>
      </c>
      <c r="F224" s="83" t="s">
        <v>11</v>
      </c>
      <c r="G224" s="59" t="s">
        <v>378</v>
      </c>
      <c r="H224" s="54" t="s">
        <v>10</v>
      </c>
      <c r="I224" s="60" t="s">
        <v>358</v>
      </c>
    </row>
    <row r="225" spans="1:9" s="60" customFormat="1" ht="76.5" customHeight="1" x14ac:dyDescent="0.25">
      <c r="A225" s="57">
        <v>208</v>
      </c>
      <c r="B225" s="58" t="s">
        <v>379</v>
      </c>
      <c r="C225" s="68" t="s">
        <v>371</v>
      </c>
      <c r="D225" s="28" t="s">
        <v>372</v>
      </c>
      <c r="E225" s="85">
        <v>11.280000000000001</v>
      </c>
      <c r="F225" s="83" t="s">
        <v>11</v>
      </c>
      <c r="G225" s="59" t="s">
        <v>380</v>
      </c>
      <c r="H225" s="54" t="s">
        <v>10</v>
      </c>
      <c r="I225" s="60" t="s">
        <v>358</v>
      </c>
    </row>
    <row r="226" spans="1:9" s="60" customFormat="1" ht="76.5" customHeight="1" x14ac:dyDescent="0.25">
      <c r="A226" s="57">
        <v>209</v>
      </c>
      <c r="B226" s="58" t="s">
        <v>660</v>
      </c>
      <c r="C226" s="68" t="s">
        <v>355</v>
      </c>
      <c r="D226" s="28" t="s">
        <v>381</v>
      </c>
      <c r="E226" s="85">
        <v>6.4700000000000006</v>
      </c>
      <c r="F226" s="83" t="s">
        <v>11</v>
      </c>
      <c r="G226" s="59" t="s">
        <v>357</v>
      </c>
      <c r="H226" s="54" t="s">
        <v>10</v>
      </c>
      <c r="I226" s="60" t="s">
        <v>358</v>
      </c>
    </row>
    <row r="227" spans="1:9" s="60" customFormat="1" ht="76.5" customHeight="1" x14ac:dyDescent="0.25">
      <c r="A227" s="57">
        <v>210</v>
      </c>
      <c r="B227" s="58" t="s">
        <v>382</v>
      </c>
      <c r="C227" s="68" t="s">
        <v>383</v>
      </c>
      <c r="D227" s="28" t="s">
        <v>384</v>
      </c>
      <c r="E227" s="85">
        <v>11.3</v>
      </c>
      <c r="F227" s="83" t="s">
        <v>11</v>
      </c>
      <c r="G227" s="59" t="s">
        <v>385</v>
      </c>
      <c r="H227" s="54" t="s">
        <v>10</v>
      </c>
      <c r="I227" s="60" t="s">
        <v>358</v>
      </c>
    </row>
    <row r="228" spans="1:9" s="60" customFormat="1" ht="76.5" customHeight="1" x14ac:dyDescent="0.25">
      <c r="A228" s="57">
        <v>211</v>
      </c>
      <c r="B228" s="58" t="s">
        <v>386</v>
      </c>
      <c r="C228" s="68" t="s">
        <v>383</v>
      </c>
      <c r="D228" s="28" t="s">
        <v>387</v>
      </c>
      <c r="E228" s="85">
        <v>12.26</v>
      </c>
      <c r="F228" s="83" t="s">
        <v>11</v>
      </c>
      <c r="G228" s="59" t="s">
        <v>388</v>
      </c>
      <c r="H228" s="55" t="s">
        <v>10</v>
      </c>
      <c r="I228" s="60" t="s">
        <v>358</v>
      </c>
    </row>
    <row r="229" spans="1:9" s="60" customFormat="1" ht="76.5" customHeight="1" x14ac:dyDescent="0.25">
      <c r="A229" s="57">
        <v>212</v>
      </c>
      <c r="B229" s="58" t="s">
        <v>389</v>
      </c>
      <c r="C229" s="68" t="s">
        <v>383</v>
      </c>
      <c r="D229" s="28" t="s">
        <v>387</v>
      </c>
      <c r="E229" s="85">
        <v>3.3</v>
      </c>
      <c r="F229" s="83" t="s">
        <v>11</v>
      </c>
      <c r="G229" s="59" t="s">
        <v>390</v>
      </c>
      <c r="H229" s="55" t="s">
        <v>10</v>
      </c>
      <c r="I229" s="60" t="s">
        <v>358</v>
      </c>
    </row>
    <row r="230" spans="1:9" s="60" customFormat="1" ht="76.5" customHeight="1" x14ac:dyDescent="0.25">
      <c r="A230" s="57">
        <v>213</v>
      </c>
      <c r="B230" s="58" t="s">
        <v>391</v>
      </c>
      <c r="C230" s="68" t="s">
        <v>383</v>
      </c>
      <c r="D230" s="28" t="s">
        <v>387</v>
      </c>
      <c r="E230" s="85">
        <v>13</v>
      </c>
      <c r="F230" s="83" t="s">
        <v>11</v>
      </c>
      <c r="G230" s="59" t="s">
        <v>392</v>
      </c>
      <c r="H230" s="55" t="s">
        <v>10</v>
      </c>
      <c r="I230" s="60" t="s">
        <v>358</v>
      </c>
    </row>
    <row r="231" spans="1:9" s="60" customFormat="1" ht="76.5" customHeight="1" x14ac:dyDescent="0.25">
      <c r="A231" s="57">
        <v>214</v>
      </c>
      <c r="B231" s="58" t="s">
        <v>393</v>
      </c>
      <c r="C231" s="68" t="s">
        <v>383</v>
      </c>
      <c r="D231" s="28" t="s">
        <v>387</v>
      </c>
      <c r="E231" s="85">
        <v>12.94</v>
      </c>
      <c r="F231" s="83" t="s">
        <v>11</v>
      </c>
      <c r="G231" s="59" t="s">
        <v>394</v>
      </c>
      <c r="H231" s="55" t="s">
        <v>10</v>
      </c>
      <c r="I231" s="60" t="s">
        <v>358</v>
      </c>
    </row>
    <row r="232" spans="1:9" s="60" customFormat="1" ht="76.5" customHeight="1" x14ac:dyDescent="0.25">
      <c r="A232" s="57">
        <v>215</v>
      </c>
      <c r="B232" s="58" t="s">
        <v>395</v>
      </c>
      <c r="C232" s="68" t="s">
        <v>383</v>
      </c>
      <c r="D232" s="28" t="s">
        <v>387</v>
      </c>
      <c r="E232" s="85">
        <v>12.3</v>
      </c>
      <c r="F232" s="83" t="s">
        <v>11</v>
      </c>
      <c r="G232" s="59" t="s">
        <v>396</v>
      </c>
      <c r="H232" s="55" t="s">
        <v>10</v>
      </c>
      <c r="I232" s="60" t="s">
        <v>358</v>
      </c>
    </row>
    <row r="233" spans="1:9" s="60" customFormat="1" ht="76.5" customHeight="1" x14ac:dyDescent="0.25">
      <c r="A233" s="57">
        <v>216</v>
      </c>
      <c r="B233" s="58" t="s">
        <v>397</v>
      </c>
      <c r="C233" s="68" t="s">
        <v>234</v>
      </c>
      <c r="D233" s="28" t="s">
        <v>360</v>
      </c>
      <c r="E233" s="85">
        <v>11.854999999999999</v>
      </c>
      <c r="F233" s="83" t="s">
        <v>11</v>
      </c>
      <c r="G233" s="59" t="s">
        <v>398</v>
      </c>
      <c r="H233" s="55" t="s">
        <v>10</v>
      </c>
      <c r="I233" s="60" t="s">
        <v>358</v>
      </c>
    </row>
    <row r="234" spans="1:9" s="60" customFormat="1" ht="76.5" customHeight="1" x14ac:dyDescent="0.25">
      <c r="A234" s="57">
        <v>217</v>
      </c>
      <c r="B234" s="58" t="s">
        <v>399</v>
      </c>
      <c r="C234" s="68" t="s">
        <v>371</v>
      </c>
      <c r="D234" s="28" t="s">
        <v>400</v>
      </c>
      <c r="E234" s="85">
        <v>3.6</v>
      </c>
      <c r="F234" s="83" t="s">
        <v>11</v>
      </c>
      <c r="G234" s="59" t="s">
        <v>401</v>
      </c>
      <c r="H234" s="54" t="s">
        <v>10</v>
      </c>
      <c r="I234" s="60" t="s">
        <v>358</v>
      </c>
    </row>
    <row r="235" spans="1:9" s="60" customFormat="1" ht="76.5" customHeight="1" x14ac:dyDescent="0.25">
      <c r="A235" s="57">
        <v>218</v>
      </c>
      <c r="B235" s="58" t="s">
        <v>402</v>
      </c>
      <c r="C235" s="68" t="s">
        <v>371</v>
      </c>
      <c r="D235" s="28" t="s">
        <v>400</v>
      </c>
      <c r="E235" s="85">
        <v>3.2</v>
      </c>
      <c r="F235" s="83" t="s">
        <v>11</v>
      </c>
      <c r="G235" s="59" t="s">
        <v>403</v>
      </c>
      <c r="H235" s="54" t="s">
        <v>10</v>
      </c>
      <c r="I235" s="60" t="s">
        <v>358</v>
      </c>
    </row>
    <row r="236" spans="1:9" s="60" customFormat="1" ht="76.5" customHeight="1" x14ac:dyDescent="0.25">
      <c r="A236" s="57">
        <v>219</v>
      </c>
      <c r="B236" s="58" t="s">
        <v>404</v>
      </c>
      <c r="C236" s="68" t="s">
        <v>355</v>
      </c>
      <c r="D236" s="28" t="s">
        <v>405</v>
      </c>
      <c r="E236" s="85">
        <v>6.8599999999999994</v>
      </c>
      <c r="F236" s="83" t="s">
        <v>11</v>
      </c>
      <c r="G236" s="59" t="s">
        <v>357</v>
      </c>
      <c r="H236" s="54" t="s">
        <v>10</v>
      </c>
      <c r="I236" s="60" t="s">
        <v>406</v>
      </c>
    </row>
    <row r="237" spans="1:9" s="60" customFormat="1" ht="76.5" customHeight="1" x14ac:dyDescent="0.25">
      <c r="A237" s="57">
        <v>220</v>
      </c>
      <c r="B237" s="58" t="s">
        <v>407</v>
      </c>
      <c r="C237" s="68" t="s">
        <v>355</v>
      </c>
      <c r="D237" s="28" t="s">
        <v>408</v>
      </c>
      <c r="E237" s="85">
        <v>1.85</v>
      </c>
      <c r="F237" s="83" t="s">
        <v>11</v>
      </c>
      <c r="G237" s="59" t="s">
        <v>357</v>
      </c>
      <c r="H237" s="54" t="s">
        <v>10</v>
      </c>
      <c r="I237" s="60" t="s">
        <v>406</v>
      </c>
    </row>
    <row r="238" spans="1:9" s="60" customFormat="1" ht="76.5" customHeight="1" x14ac:dyDescent="0.25">
      <c r="A238" s="57">
        <v>221</v>
      </c>
      <c r="B238" s="58" t="s">
        <v>409</v>
      </c>
      <c r="C238" s="68" t="s">
        <v>355</v>
      </c>
      <c r="D238" s="28" t="s">
        <v>410</v>
      </c>
      <c r="E238" s="85">
        <v>0.51</v>
      </c>
      <c r="F238" s="83" t="s">
        <v>11</v>
      </c>
      <c r="G238" s="59" t="s">
        <v>357</v>
      </c>
      <c r="H238" s="54" t="s">
        <v>10</v>
      </c>
      <c r="I238" s="60" t="s">
        <v>406</v>
      </c>
    </row>
    <row r="239" spans="1:9" s="60" customFormat="1" ht="76.5" customHeight="1" x14ac:dyDescent="0.25">
      <c r="A239" s="57">
        <v>222</v>
      </c>
      <c r="B239" s="58" t="s">
        <v>411</v>
      </c>
      <c r="C239" s="68" t="s">
        <v>355</v>
      </c>
      <c r="D239" s="28" t="s">
        <v>412</v>
      </c>
      <c r="E239" s="85">
        <v>13.228999999999999</v>
      </c>
      <c r="F239" s="83" t="s">
        <v>11</v>
      </c>
      <c r="G239" s="59" t="s">
        <v>413</v>
      </c>
      <c r="H239" s="69" t="s">
        <v>10</v>
      </c>
      <c r="I239" s="60" t="s">
        <v>406</v>
      </c>
    </row>
    <row r="240" spans="1:9" s="60" customFormat="1" ht="76.5" customHeight="1" x14ac:dyDescent="0.25">
      <c r="A240" s="57">
        <v>223</v>
      </c>
      <c r="B240" s="58" t="s">
        <v>414</v>
      </c>
      <c r="C240" s="68" t="s">
        <v>355</v>
      </c>
      <c r="D240" s="28" t="s">
        <v>412</v>
      </c>
      <c r="E240" s="85">
        <v>20.823999999999998</v>
      </c>
      <c r="F240" s="83" t="s">
        <v>11</v>
      </c>
      <c r="G240" s="59" t="s">
        <v>413</v>
      </c>
      <c r="H240" s="69" t="s">
        <v>10</v>
      </c>
      <c r="I240" s="60" t="s">
        <v>406</v>
      </c>
    </row>
    <row r="241" spans="1:9" s="60" customFormat="1" ht="76.5" customHeight="1" x14ac:dyDescent="0.25">
      <c r="A241" s="57">
        <v>224</v>
      </c>
      <c r="B241" s="58" t="s">
        <v>415</v>
      </c>
      <c r="C241" s="68" t="s">
        <v>416</v>
      </c>
      <c r="D241" s="28" t="s">
        <v>417</v>
      </c>
      <c r="E241" s="85">
        <v>0.8</v>
      </c>
      <c r="F241" s="83" t="s">
        <v>11</v>
      </c>
      <c r="G241" s="59" t="s">
        <v>413</v>
      </c>
      <c r="H241" s="69" t="s">
        <v>10</v>
      </c>
      <c r="I241" s="60" t="s">
        <v>418</v>
      </c>
    </row>
    <row r="242" spans="1:9" s="60" customFormat="1" ht="76.5" customHeight="1" x14ac:dyDescent="0.25">
      <c r="A242" s="57">
        <v>225</v>
      </c>
      <c r="B242" s="58" t="s">
        <v>661</v>
      </c>
      <c r="C242" s="68" t="s">
        <v>416</v>
      </c>
      <c r="D242" s="28" t="s">
        <v>417</v>
      </c>
      <c r="E242" s="85">
        <v>0.3</v>
      </c>
      <c r="F242" s="83" t="s">
        <v>11</v>
      </c>
      <c r="G242" s="59" t="s">
        <v>413</v>
      </c>
      <c r="H242" s="69" t="s">
        <v>10</v>
      </c>
      <c r="I242" s="60" t="s">
        <v>418</v>
      </c>
    </row>
    <row r="243" spans="1:9" s="60" customFormat="1" ht="76.5" customHeight="1" x14ac:dyDescent="0.25">
      <c r="A243" s="57">
        <v>226</v>
      </c>
      <c r="B243" s="58" t="s">
        <v>419</v>
      </c>
      <c r="C243" s="68" t="s">
        <v>416</v>
      </c>
      <c r="D243" s="28" t="s">
        <v>417</v>
      </c>
      <c r="E243" s="85">
        <v>0.97</v>
      </c>
      <c r="F243" s="83" t="s">
        <v>11</v>
      </c>
      <c r="G243" s="59" t="s">
        <v>413</v>
      </c>
      <c r="H243" s="69" t="s">
        <v>10</v>
      </c>
      <c r="I243" s="60" t="s">
        <v>418</v>
      </c>
    </row>
    <row r="244" spans="1:9" s="60" customFormat="1" ht="76.5" customHeight="1" x14ac:dyDescent="0.25">
      <c r="A244" s="57">
        <v>227</v>
      </c>
      <c r="B244" s="58" t="s">
        <v>420</v>
      </c>
      <c r="C244" s="68" t="s">
        <v>416</v>
      </c>
      <c r="D244" s="28" t="s">
        <v>417</v>
      </c>
      <c r="E244" s="85">
        <v>0.05</v>
      </c>
      <c r="F244" s="83" t="s">
        <v>11</v>
      </c>
      <c r="G244" s="59" t="s">
        <v>413</v>
      </c>
      <c r="H244" s="69" t="s">
        <v>10</v>
      </c>
      <c r="I244" s="60" t="s">
        <v>418</v>
      </c>
    </row>
    <row r="245" spans="1:9" s="60" customFormat="1" ht="76.5" customHeight="1" x14ac:dyDescent="0.25">
      <c r="A245" s="57">
        <v>228</v>
      </c>
      <c r="B245" s="58" t="s">
        <v>421</v>
      </c>
      <c r="C245" s="68" t="s">
        <v>416</v>
      </c>
      <c r="D245" s="28" t="s">
        <v>417</v>
      </c>
      <c r="E245" s="85">
        <v>0.13500000000000001</v>
      </c>
      <c r="F245" s="83" t="s">
        <v>11</v>
      </c>
      <c r="G245" s="59" t="s">
        <v>413</v>
      </c>
      <c r="H245" s="69" t="s">
        <v>10</v>
      </c>
      <c r="I245" s="60" t="s">
        <v>418</v>
      </c>
    </row>
    <row r="246" spans="1:9" s="60" customFormat="1" ht="76.5" customHeight="1" x14ac:dyDescent="0.25">
      <c r="A246" s="57">
        <v>229</v>
      </c>
      <c r="B246" s="58" t="s">
        <v>422</v>
      </c>
      <c r="C246" s="68" t="s">
        <v>416</v>
      </c>
      <c r="D246" s="28" t="s">
        <v>417</v>
      </c>
      <c r="E246" s="85">
        <v>1.85</v>
      </c>
      <c r="F246" s="83" t="s">
        <v>11</v>
      </c>
      <c r="G246" s="59" t="s">
        <v>413</v>
      </c>
      <c r="H246" s="69" t="s">
        <v>10</v>
      </c>
      <c r="I246" s="60" t="s">
        <v>418</v>
      </c>
    </row>
    <row r="247" spans="1:9" s="60" customFormat="1" ht="76.5" customHeight="1" x14ac:dyDescent="0.25">
      <c r="A247" s="57">
        <v>230</v>
      </c>
      <c r="B247" s="58" t="s">
        <v>662</v>
      </c>
      <c r="C247" s="68" t="s">
        <v>416</v>
      </c>
      <c r="D247" s="28" t="s">
        <v>417</v>
      </c>
      <c r="E247" s="85">
        <v>0.51</v>
      </c>
      <c r="F247" s="83" t="s">
        <v>11</v>
      </c>
      <c r="G247" s="59" t="s">
        <v>413</v>
      </c>
      <c r="H247" s="69" t="s">
        <v>10</v>
      </c>
      <c r="I247" s="60" t="s">
        <v>418</v>
      </c>
    </row>
    <row r="248" spans="1:9" s="60" customFormat="1" ht="76.5" customHeight="1" x14ac:dyDescent="0.25">
      <c r="A248" s="57">
        <v>231</v>
      </c>
      <c r="B248" s="58" t="s">
        <v>423</v>
      </c>
      <c r="C248" s="68" t="s">
        <v>416</v>
      </c>
      <c r="D248" s="28" t="s">
        <v>417</v>
      </c>
      <c r="E248" s="85">
        <v>0.75</v>
      </c>
      <c r="F248" s="83" t="s">
        <v>11</v>
      </c>
      <c r="G248" s="59" t="s">
        <v>413</v>
      </c>
      <c r="H248" s="69" t="s">
        <v>10</v>
      </c>
      <c r="I248" s="60" t="s">
        <v>418</v>
      </c>
    </row>
    <row r="249" spans="1:9" s="60" customFormat="1" ht="76.5" customHeight="1" x14ac:dyDescent="0.25">
      <c r="A249" s="57">
        <v>232</v>
      </c>
      <c r="B249" s="58" t="s">
        <v>424</v>
      </c>
      <c r="C249" s="68" t="s">
        <v>416</v>
      </c>
      <c r="D249" s="28" t="s">
        <v>417</v>
      </c>
      <c r="E249" s="85">
        <v>0.05</v>
      </c>
      <c r="F249" s="83" t="s">
        <v>11</v>
      </c>
      <c r="G249" s="59" t="s">
        <v>413</v>
      </c>
      <c r="H249" s="69" t="s">
        <v>10</v>
      </c>
      <c r="I249" s="60" t="s">
        <v>418</v>
      </c>
    </row>
    <row r="250" spans="1:9" s="60" customFormat="1" ht="76.5" customHeight="1" x14ac:dyDescent="0.25">
      <c r="A250" s="57">
        <v>233</v>
      </c>
      <c r="B250" s="58" t="s">
        <v>425</v>
      </c>
      <c r="C250" s="68" t="s">
        <v>416</v>
      </c>
      <c r="D250" s="28" t="s">
        <v>426</v>
      </c>
      <c r="E250" s="85">
        <v>1.7</v>
      </c>
      <c r="F250" s="83" t="s">
        <v>11</v>
      </c>
      <c r="G250" s="59" t="s">
        <v>413</v>
      </c>
      <c r="H250" s="69" t="s">
        <v>10</v>
      </c>
      <c r="I250" s="60" t="s">
        <v>418</v>
      </c>
    </row>
    <row r="251" spans="1:9" s="60" customFormat="1" ht="76.5" customHeight="1" x14ac:dyDescent="0.25">
      <c r="A251" s="57">
        <v>234</v>
      </c>
      <c r="B251" s="58" t="s">
        <v>427</v>
      </c>
      <c r="C251" s="68" t="s">
        <v>416</v>
      </c>
      <c r="D251" s="28" t="s">
        <v>428</v>
      </c>
      <c r="E251" s="85">
        <v>3.3800000000000003</v>
      </c>
      <c r="F251" s="83" t="s">
        <v>11</v>
      </c>
      <c r="G251" s="59" t="s">
        <v>413</v>
      </c>
      <c r="H251" s="69" t="s">
        <v>10</v>
      </c>
      <c r="I251" s="60" t="s">
        <v>418</v>
      </c>
    </row>
    <row r="252" spans="1:9" s="60" customFormat="1" ht="76.5" customHeight="1" x14ac:dyDescent="0.25">
      <c r="A252" s="57">
        <v>235</v>
      </c>
      <c r="B252" s="58" t="s">
        <v>663</v>
      </c>
      <c r="C252" s="68" t="s">
        <v>416</v>
      </c>
      <c r="D252" s="28" t="s">
        <v>426</v>
      </c>
      <c r="E252" s="85">
        <v>0.25</v>
      </c>
      <c r="F252" s="83" t="s">
        <v>11</v>
      </c>
      <c r="G252" s="59" t="s">
        <v>413</v>
      </c>
      <c r="H252" s="69" t="s">
        <v>10</v>
      </c>
      <c r="I252" s="60" t="s">
        <v>418</v>
      </c>
    </row>
    <row r="253" spans="1:9" s="60" customFormat="1" ht="76.5" customHeight="1" x14ac:dyDescent="0.25">
      <c r="A253" s="57">
        <v>236</v>
      </c>
      <c r="B253" s="58" t="s">
        <v>664</v>
      </c>
      <c r="C253" s="68" t="s">
        <v>416</v>
      </c>
      <c r="D253" s="28" t="s">
        <v>426</v>
      </c>
      <c r="E253" s="85">
        <v>1.36</v>
      </c>
      <c r="F253" s="83" t="s">
        <v>11</v>
      </c>
      <c r="G253" s="59" t="s">
        <v>413</v>
      </c>
      <c r="H253" s="69" t="s">
        <v>10</v>
      </c>
      <c r="I253" s="60" t="s">
        <v>418</v>
      </c>
    </row>
    <row r="254" spans="1:9" s="60" customFormat="1" ht="76.5" customHeight="1" x14ac:dyDescent="0.25">
      <c r="A254" s="57">
        <v>237</v>
      </c>
      <c r="B254" s="58" t="s">
        <v>665</v>
      </c>
      <c r="C254" s="68" t="s">
        <v>416</v>
      </c>
      <c r="D254" s="28" t="s">
        <v>426</v>
      </c>
      <c r="E254" s="85">
        <v>0.5</v>
      </c>
      <c r="F254" s="83" t="s">
        <v>11</v>
      </c>
      <c r="G254" s="59" t="s">
        <v>413</v>
      </c>
      <c r="H254" s="69" t="s">
        <v>10</v>
      </c>
      <c r="I254" s="60" t="s">
        <v>418</v>
      </c>
    </row>
    <row r="255" spans="1:9" s="60" customFormat="1" ht="76.5" customHeight="1" x14ac:dyDescent="0.25">
      <c r="A255" s="57">
        <v>238</v>
      </c>
      <c r="B255" s="58" t="s">
        <v>429</v>
      </c>
      <c r="C255" s="68" t="s">
        <v>416</v>
      </c>
      <c r="D255" s="28" t="s">
        <v>430</v>
      </c>
      <c r="E255" s="85">
        <v>4.2450000000000001</v>
      </c>
      <c r="F255" s="83" t="s">
        <v>11</v>
      </c>
      <c r="G255" s="59" t="s">
        <v>413</v>
      </c>
      <c r="H255" s="69" t="s">
        <v>10</v>
      </c>
      <c r="I255" s="60" t="s">
        <v>418</v>
      </c>
    </row>
    <row r="256" spans="1:9" s="60" customFormat="1" ht="76.5" customHeight="1" x14ac:dyDescent="0.25">
      <c r="A256" s="57">
        <v>239</v>
      </c>
      <c r="B256" s="58" t="s">
        <v>666</v>
      </c>
      <c r="C256" s="68" t="s">
        <v>416</v>
      </c>
      <c r="D256" s="28" t="s">
        <v>430</v>
      </c>
      <c r="E256" s="85">
        <v>1.5</v>
      </c>
      <c r="F256" s="83" t="s">
        <v>11</v>
      </c>
      <c r="G256" s="59" t="s">
        <v>413</v>
      </c>
      <c r="H256" s="69" t="s">
        <v>10</v>
      </c>
      <c r="I256" s="60" t="s">
        <v>418</v>
      </c>
    </row>
    <row r="257" spans="1:9" s="60" customFormat="1" ht="76.5" customHeight="1" x14ac:dyDescent="0.25">
      <c r="A257" s="57">
        <v>240</v>
      </c>
      <c r="B257" s="58" t="s">
        <v>431</v>
      </c>
      <c r="C257" s="68" t="s">
        <v>416</v>
      </c>
      <c r="D257" s="28" t="s">
        <v>430</v>
      </c>
      <c r="E257" s="85">
        <v>0.77</v>
      </c>
      <c r="F257" s="83" t="s">
        <v>11</v>
      </c>
      <c r="G257" s="59" t="s">
        <v>413</v>
      </c>
      <c r="H257" s="69" t="s">
        <v>10</v>
      </c>
      <c r="I257" s="60" t="s">
        <v>418</v>
      </c>
    </row>
    <row r="258" spans="1:9" s="60" customFormat="1" ht="76.5" customHeight="1" x14ac:dyDescent="0.25">
      <c r="A258" s="57">
        <v>241</v>
      </c>
      <c r="B258" s="58" t="s">
        <v>432</v>
      </c>
      <c r="C258" s="68" t="s">
        <v>416</v>
      </c>
      <c r="D258" s="28" t="s">
        <v>433</v>
      </c>
      <c r="E258" s="85">
        <v>2.31</v>
      </c>
      <c r="F258" s="83" t="s">
        <v>11</v>
      </c>
      <c r="G258" s="59" t="s">
        <v>413</v>
      </c>
      <c r="H258" s="69" t="s">
        <v>10</v>
      </c>
      <c r="I258" s="60" t="s">
        <v>418</v>
      </c>
    </row>
    <row r="259" spans="1:9" s="60" customFormat="1" ht="76.5" customHeight="1" x14ac:dyDescent="0.25">
      <c r="A259" s="57">
        <v>242</v>
      </c>
      <c r="B259" s="58" t="s">
        <v>434</v>
      </c>
      <c r="C259" s="68" t="s">
        <v>416</v>
      </c>
      <c r="D259" s="28" t="s">
        <v>433</v>
      </c>
      <c r="E259" s="85">
        <v>0.12</v>
      </c>
      <c r="F259" s="83" t="s">
        <v>11</v>
      </c>
      <c r="G259" s="59" t="s">
        <v>413</v>
      </c>
      <c r="H259" s="69" t="s">
        <v>10</v>
      </c>
      <c r="I259" s="60" t="s">
        <v>418</v>
      </c>
    </row>
    <row r="260" spans="1:9" s="60" customFormat="1" ht="76.5" customHeight="1" x14ac:dyDescent="0.25">
      <c r="A260" s="57">
        <v>243</v>
      </c>
      <c r="B260" s="58" t="s">
        <v>667</v>
      </c>
      <c r="C260" s="68" t="s">
        <v>416</v>
      </c>
      <c r="D260" s="28" t="s">
        <v>433</v>
      </c>
      <c r="E260" s="85">
        <v>0.05</v>
      </c>
      <c r="F260" s="83" t="s">
        <v>11</v>
      </c>
      <c r="G260" s="59" t="s">
        <v>413</v>
      </c>
      <c r="H260" s="69" t="s">
        <v>10</v>
      </c>
      <c r="I260" s="60" t="s">
        <v>418</v>
      </c>
    </row>
    <row r="261" spans="1:9" s="60" customFormat="1" ht="76.5" customHeight="1" x14ac:dyDescent="0.25">
      <c r="A261" s="57">
        <v>244</v>
      </c>
      <c r="B261" s="58" t="s">
        <v>435</v>
      </c>
      <c r="C261" s="68" t="s">
        <v>416</v>
      </c>
      <c r="D261" s="28" t="s">
        <v>433</v>
      </c>
      <c r="E261" s="85">
        <v>0.33</v>
      </c>
      <c r="F261" s="83" t="s">
        <v>11</v>
      </c>
      <c r="G261" s="59" t="s">
        <v>413</v>
      </c>
      <c r="H261" s="69" t="s">
        <v>10</v>
      </c>
      <c r="I261" s="60" t="s">
        <v>418</v>
      </c>
    </row>
    <row r="262" spans="1:9" s="60" customFormat="1" ht="76.5" customHeight="1" x14ac:dyDescent="0.25">
      <c r="A262" s="57">
        <v>245</v>
      </c>
      <c r="B262" s="58" t="s">
        <v>668</v>
      </c>
      <c r="C262" s="68" t="s">
        <v>416</v>
      </c>
      <c r="D262" s="28" t="s">
        <v>433</v>
      </c>
      <c r="E262" s="85">
        <v>1.3</v>
      </c>
      <c r="F262" s="83" t="s">
        <v>11</v>
      </c>
      <c r="G262" s="59" t="s">
        <v>413</v>
      </c>
      <c r="H262" s="69" t="s">
        <v>10</v>
      </c>
      <c r="I262" s="60" t="s">
        <v>418</v>
      </c>
    </row>
    <row r="263" spans="1:9" s="60" customFormat="1" ht="76.5" customHeight="1" x14ac:dyDescent="0.25">
      <c r="A263" s="57">
        <v>246</v>
      </c>
      <c r="B263" s="58" t="s">
        <v>436</v>
      </c>
      <c r="C263" s="68" t="s">
        <v>416</v>
      </c>
      <c r="D263" s="28" t="s">
        <v>433</v>
      </c>
      <c r="E263" s="85">
        <v>0.04</v>
      </c>
      <c r="F263" s="83" t="s">
        <v>11</v>
      </c>
      <c r="G263" s="59" t="s">
        <v>413</v>
      </c>
      <c r="H263" s="69" t="s">
        <v>10</v>
      </c>
      <c r="I263" s="60" t="s">
        <v>418</v>
      </c>
    </row>
    <row r="264" spans="1:9" s="60" customFormat="1" ht="76.5" customHeight="1" x14ac:dyDescent="0.25">
      <c r="A264" s="57">
        <v>247</v>
      </c>
      <c r="B264" s="58" t="s">
        <v>437</v>
      </c>
      <c r="C264" s="68" t="s">
        <v>416</v>
      </c>
      <c r="D264" s="28" t="s">
        <v>433</v>
      </c>
      <c r="E264" s="85">
        <v>0.16</v>
      </c>
      <c r="F264" s="83" t="s">
        <v>11</v>
      </c>
      <c r="G264" s="59" t="s">
        <v>413</v>
      </c>
      <c r="H264" s="69" t="s">
        <v>10</v>
      </c>
      <c r="I264" s="60" t="s">
        <v>418</v>
      </c>
    </row>
    <row r="265" spans="1:9" s="60" customFormat="1" ht="76.5" customHeight="1" x14ac:dyDescent="0.25">
      <c r="A265" s="57">
        <v>248</v>
      </c>
      <c r="B265" s="58" t="s">
        <v>438</v>
      </c>
      <c r="C265" s="68" t="s">
        <v>416</v>
      </c>
      <c r="D265" s="28" t="s">
        <v>433</v>
      </c>
      <c r="E265" s="85">
        <v>0.18</v>
      </c>
      <c r="F265" s="83" t="s">
        <v>11</v>
      </c>
      <c r="G265" s="59" t="s">
        <v>413</v>
      </c>
      <c r="H265" s="69" t="s">
        <v>10</v>
      </c>
      <c r="I265" s="60" t="s">
        <v>418</v>
      </c>
    </row>
    <row r="266" spans="1:9" s="60" customFormat="1" ht="76.5" customHeight="1" x14ac:dyDescent="0.25">
      <c r="A266" s="57">
        <v>249</v>
      </c>
      <c r="B266" s="58" t="s">
        <v>669</v>
      </c>
      <c r="C266" s="68" t="s">
        <v>416</v>
      </c>
      <c r="D266" s="28" t="s">
        <v>430</v>
      </c>
      <c r="E266" s="85">
        <v>0.89</v>
      </c>
      <c r="F266" s="83" t="s">
        <v>11</v>
      </c>
      <c r="G266" s="59" t="s">
        <v>413</v>
      </c>
      <c r="H266" s="69" t="s">
        <v>10</v>
      </c>
      <c r="I266" s="60" t="s">
        <v>418</v>
      </c>
    </row>
    <row r="267" spans="1:9" s="60" customFormat="1" ht="76.5" customHeight="1" x14ac:dyDescent="0.25">
      <c r="A267" s="57">
        <v>250</v>
      </c>
      <c r="B267" s="58" t="s">
        <v>670</v>
      </c>
      <c r="C267" s="68" t="s">
        <v>416</v>
      </c>
      <c r="D267" s="28" t="s">
        <v>430</v>
      </c>
      <c r="E267" s="85">
        <v>0.21</v>
      </c>
      <c r="F267" s="83" t="s">
        <v>11</v>
      </c>
      <c r="G267" s="59" t="s">
        <v>413</v>
      </c>
      <c r="H267" s="69" t="s">
        <v>10</v>
      </c>
      <c r="I267" s="60" t="s">
        <v>418</v>
      </c>
    </row>
    <row r="268" spans="1:9" s="60" customFormat="1" ht="76.5" customHeight="1" x14ac:dyDescent="0.25">
      <c r="A268" s="57">
        <v>251</v>
      </c>
      <c r="B268" s="58" t="s">
        <v>671</v>
      </c>
      <c r="C268" s="68" t="s">
        <v>416</v>
      </c>
      <c r="D268" s="28" t="s">
        <v>430</v>
      </c>
      <c r="E268" s="85">
        <v>0.59</v>
      </c>
      <c r="F268" s="83" t="s">
        <v>11</v>
      </c>
      <c r="G268" s="59" t="s">
        <v>413</v>
      </c>
      <c r="H268" s="69" t="s">
        <v>10</v>
      </c>
      <c r="I268" s="60" t="s">
        <v>418</v>
      </c>
    </row>
    <row r="269" spans="1:9" s="60" customFormat="1" ht="76.5" customHeight="1" x14ac:dyDescent="0.25">
      <c r="A269" s="57">
        <v>252</v>
      </c>
      <c r="B269" s="58" t="s">
        <v>672</v>
      </c>
      <c r="C269" s="68" t="s">
        <v>416</v>
      </c>
      <c r="D269" s="28" t="s">
        <v>430</v>
      </c>
      <c r="E269" s="85">
        <v>0.35</v>
      </c>
      <c r="F269" s="83" t="s">
        <v>11</v>
      </c>
      <c r="G269" s="59" t="s">
        <v>413</v>
      </c>
      <c r="H269" s="69" t="s">
        <v>10</v>
      </c>
      <c r="I269" s="60" t="s">
        <v>418</v>
      </c>
    </row>
    <row r="270" spans="1:9" s="60" customFormat="1" ht="76.5" customHeight="1" x14ac:dyDescent="0.25">
      <c r="A270" s="57">
        <v>253</v>
      </c>
      <c r="B270" s="58" t="s">
        <v>439</v>
      </c>
      <c r="C270" s="68" t="s">
        <v>416</v>
      </c>
      <c r="D270" s="28" t="s">
        <v>430</v>
      </c>
      <c r="E270" s="85">
        <v>0.92</v>
      </c>
      <c r="F270" s="83" t="s">
        <v>11</v>
      </c>
      <c r="G270" s="59" t="s">
        <v>413</v>
      </c>
      <c r="H270" s="69" t="s">
        <v>10</v>
      </c>
      <c r="I270" s="60" t="s">
        <v>418</v>
      </c>
    </row>
    <row r="271" spans="1:9" s="60" customFormat="1" ht="76.5" customHeight="1" x14ac:dyDescent="0.25">
      <c r="A271" s="57">
        <v>254</v>
      </c>
      <c r="B271" s="58" t="s">
        <v>674</v>
      </c>
      <c r="C271" s="68" t="s">
        <v>416</v>
      </c>
      <c r="D271" s="28" t="s">
        <v>430</v>
      </c>
      <c r="E271" s="85">
        <v>0.45</v>
      </c>
      <c r="F271" s="83" t="s">
        <v>11</v>
      </c>
      <c r="G271" s="59" t="s">
        <v>413</v>
      </c>
      <c r="H271" s="69" t="s">
        <v>10</v>
      </c>
      <c r="I271" s="60" t="s">
        <v>418</v>
      </c>
    </row>
    <row r="272" spans="1:9" s="60" customFormat="1" ht="76.5" customHeight="1" x14ac:dyDescent="0.25">
      <c r="A272" s="57">
        <v>255</v>
      </c>
      <c r="B272" s="58" t="s">
        <v>440</v>
      </c>
      <c r="C272" s="68" t="s">
        <v>416</v>
      </c>
      <c r="D272" s="28" t="s">
        <v>430</v>
      </c>
      <c r="E272" s="85">
        <v>6.7</v>
      </c>
      <c r="F272" s="83" t="s">
        <v>11</v>
      </c>
      <c r="G272" s="59" t="s">
        <v>413</v>
      </c>
      <c r="H272" s="69" t="s">
        <v>10</v>
      </c>
      <c r="I272" s="60" t="s">
        <v>418</v>
      </c>
    </row>
    <row r="273" spans="1:9" s="60" customFormat="1" ht="76.5" customHeight="1" x14ac:dyDescent="0.25">
      <c r="A273" s="57">
        <v>256</v>
      </c>
      <c r="B273" s="58" t="s">
        <v>441</v>
      </c>
      <c r="C273" s="68" t="s">
        <v>416</v>
      </c>
      <c r="D273" s="28" t="s">
        <v>433</v>
      </c>
      <c r="E273" s="85">
        <v>2.7</v>
      </c>
      <c r="F273" s="83" t="s">
        <v>11</v>
      </c>
      <c r="G273" s="59" t="s">
        <v>413</v>
      </c>
      <c r="H273" s="69" t="s">
        <v>10</v>
      </c>
      <c r="I273" s="60" t="s">
        <v>418</v>
      </c>
    </row>
    <row r="274" spans="1:9" s="60" customFormat="1" ht="76.5" customHeight="1" x14ac:dyDescent="0.25">
      <c r="A274" s="57">
        <v>257</v>
      </c>
      <c r="B274" s="58" t="s">
        <v>442</v>
      </c>
      <c r="C274" s="68" t="s">
        <v>416</v>
      </c>
      <c r="D274" s="28" t="s">
        <v>443</v>
      </c>
      <c r="E274" s="85">
        <v>0.8</v>
      </c>
      <c r="F274" s="83" t="s">
        <v>11</v>
      </c>
      <c r="G274" s="59" t="s">
        <v>413</v>
      </c>
      <c r="H274" s="69" t="s">
        <v>10</v>
      </c>
      <c r="I274" s="60" t="s">
        <v>418</v>
      </c>
    </row>
    <row r="275" spans="1:9" s="60" customFormat="1" ht="76.5" customHeight="1" x14ac:dyDescent="0.25">
      <c r="A275" s="57">
        <v>258</v>
      </c>
      <c r="B275" s="58" t="s">
        <v>444</v>
      </c>
      <c r="C275" s="68" t="s">
        <v>416</v>
      </c>
      <c r="D275" s="28" t="s">
        <v>443</v>
      </c>
      <c r="E275" s="85">
        <v>0.8</v>
      </c>
      <c r="F275" s="83" t="s">
        <v>11</v>
      </c>
      <c r="G275" s="59" t="s">
        <v>413</v>
      </c>
      <c r="H275" s="69" t="s">
        <v>10</v>
      </c>
      <c r="I275" s="60" t="s">
        <v>418</v>
      </c>
    </row>
    <row r="276" spans="1:9" s="60" customFormat="1" ht="76.5" customHeight="1" x14ac:dyDescent="0.25">
      <c r="A276" s="57">
        <v>259</v>
      </c>
      <c r="B276" s="58" t="s">
        <v>675</v>
      </c>
      <c r="C276" s="68" t="s">
        <v>416</v>
      </c>
      <c r="D276" s="28" t="s">
        <v>443</v>
      </c>
      <c r="E276" s="85">
        <v>0.63700000000000001</v>
      </c>
      <c r="F276" s="83" t="s">
        <v>11</v>
      </c>
      <c r="G276" s="59" t="s">
        <v>413</v>
      </c>
      <c r="H276" s="69" t="s">
        <v>10</v>
      </c>
      <c r="I276" s="60" t="s">
        <v>418</v>
      </c>
    </row>
    <row r="277" spans="1:9" s="60" customFormat="1" ht="76.5" customHeight="1" x14ac:dyDescent="0.25">
      <c r="A277" s="57">
        <v>260</v>
      </c>
      <c r="B277" s="58" t="s">
        <v>445</v>
      </c>
      <c r="C277" s="68" t="s">
        <v>416</v>
      </c>
      <c r="D277" s="28" t="s">
        <v>443</v>
      </c>
      <c r="E277" s="85">
        <v>0.03</v>
      </c>
      <c r="F277" s="83" t="s">
        <v>11</v>
      </c>
      <c r="G277" s="59" t="s">
        <v>413</v>
      </c>
      <c r="H277" s="69" t="s">
        <v>10</v>
      </c>
      <c r="I277" s="60" t="s">
        <v>418</v>
      </c>
    </row>
    <row r="278" spans="1:9" s="60" customFormat="1" ht="76.5" customHeight="1" x14ac:dyDescent="0.25">
      <c r="A278" s="57">
        <v>261</v>
      </c>
      <c r="B278" s="58" t="s">
        <v>446</v>
      </c>
      <c r="C278" s="68" t="s">
        <v>416</v>
      </c>
      <c r="D278" s="28" t="s">
        <v>443</v>
      </c>
      <c r="E278" s="85">
        <v>0.22</v>
      </c>
      <c r="F278" s="83" t="s">
        <v>11</v>
      </c>
      <c r="G278" s="59" t="s">
        <v>413</v>
      </c>
      <c r="H278" s="69" t="s">
        <v>10</v>
      </c>
      <c r="I278" s="60" t="s">
        <v>418</v>
      </c>
    </row>
    <row r="279" spans="1:9" s="60" customFormat="1" ht="76.5" customHeight="1" x14ac:dyDescent="0.25">
      <c r="A279" s="57">
        <v>262</v>
      </c>
      <c r="B279" s="58" t="s">
        <v>447</v>
      </c>
      <c r="C279" s="68" t="s">
        <v>416</v>
      </c>
      <c r="D279" s="28" t="s">
        <v>448</v>
      </c>
      <c r="E279" s="85">
        <v>0.49</v>
      </c>
      <c r="F279" s="83" t="s">
        <v>11</v>
      </c>
      <c r="G279" s="59" t="s">
        <v>413</v>
      </c>
      <c r="H279" s="69" t="s">
        <v>10</v>
      </c>
      <c r="I279" s="60" t="s">
        <v>418</v>
      </c>
    </row>
    <row r="280" spans="1:9" s="60" customFormat="1" ht="76.5" customHeight="1" x14ac:dyDescent="0.25">
      <c r="A280" s="57">
        <v>263</v>
      </c>
      <c r="B280" s="58" t="s">
        <v>449</v>
      </c>
      <c r="C280" s="68" t="s">
        <v>416</v>
      </c>
      <c r="D280" s="28" t="s">
        <v>448</v>
      </c>
      <c r="E280" s="85">
        <v>9.5000000000000001E-2</v>
      </c>
      <c r="F280" s="83" t="s">
        <v>11</v>
      </c>
      <c r="G280" s="59" t="s">
        <v>413</v>
      </c>
      <c r="H280" s="69" t="s">
        <v>10</v>
      </c>
      <c r="I280" s="60" t="s">
        <v>418</v>
      </c>
    </row>
    <row r="281" spans="1:9" s="60" customFormat="1" ht="76.5" customHeight="1" x14ac:dyDescent="0.25">
      <c r="A281" s="57">
        <v>264</v>
      </c>
      <c r="B281" s="58" t="s">
        <v>450</v>
      </c>
      <c r="C281" s="68" t="s">
        <v>416</v>
      </c>
      <c r="D281" s="28" t="s">
        <v>448</v>
      </c>
      <c r="E281" s="85">
        <v>0.26500000000000001</v>
      </c>
      <c r="F281" s="83" t="s">
        <v>11</v>
      </c>
      <c r="G281" s="59" t="s">
        <v>413</v>
      </c>
      <c r="H281" s="69" t="s">
        <v>10</v>
      </c>
      <c r="I281" s="60" t="s">
        <v>418</v>
      </c>
    </row>
    <row r="282" spans="1:9" s="60" customFormat="1" ht="76.5" customHeight="1" x14ac:dyDescent="0.25">
      <c r="A282" s="57">
        <v>265</v>
      </c>
      <c r="B282" s="58" t="s">
        <v>451</v>
      </c>
      <c r="C282" s="68" t="s">
        <v>416</v>
      </c>
      <c r="D282" s="28" t="s">
        <v>448</v>
      </c>
      <c r="E282" s="85">
        <v>0.3</v>
      </c>
      <c r="F282" s="83" t="s">
        <v>11</v>
      </c>
      <c r="G282" s="59" t="s">
        <v>413</v>
      </c>
      <c r="H282" s="69" t="s">
        <v>10</v>
      </c>
      <c r="I282" s="60" t="s">
        <v>418</v>
      </c>
    </row>
    <row r="283" spans="1:9" s="60" customFormat="1" ht="76.5" customHeight="1" x14ac:dyDescent="0.25">
      <c r="A283" s="57">
        <v>266</v>
      </c>
      <c r="B283" s="58" t="s">
        <v>676</v>
      </c>
      <c r="C283" s="68" t="s">
        <v>416</v>
      </c>
      <c r="D283" s="28" t="s">
        <v>448</v>
      </c>
      <c r="E283" s="85">
        <v>0.09</v>
      </c>
      <c r="F283" s="83" t="s">
        <v>11</v>
      </c>
      <c r="G283" s="59" t="s">
        <v>413</v>
      </c>
      <c r="H283" s="69" t="s">
        <v>10</v>
      </c>
      <c r="I283" s="60" t="s">
        <v>418</v>
      </c>
    </row>
    <row r="284" spans="1:9" s="60" customFormat="1" ht="76.5" customHeight="1" x14ac:dyDescent="0.25">
      <c r="A284" s="57">
        <v>267</v>
      </c>
      <c r="B284" s="58" t="s">
        <v>677</v>
      </c>
      <c r="C284" s="68" t="s">
        <v>416</v>
      </c>
      <c r="D284" s="28" t="s">
        <v>448</v>
      </c>
      <c r="E284" s="85">
        <v>0.32500000000000001</v>
      </c>
      <c r="F284" s="83" t="s">
        <v>11</v>
      </c>
      <c r="G284" s="59" t="s">
        <v>413</v>
      </c>
      <c r="H284" s="69" t="s">
        <v>10</v>
      </c>
      <c r="I284" s="60" t="s">
        <v>418</v>
      </c>
    </row>
    <row r="285" spans="1:9" s="60" customFormat="1" ht="76.5" customHeight="1" x14ac:dyDescent="0.25">
      <c r="A285" s="57">
        <v>268</v>
      </c>
      <c r="B285" s="58" t="s">
        <v>452</v>
      </c>
      <c r="C285" s="68" t="s">
        <v>416</v>
      </c>
      <c r="D285" s="28" t="s">
        <v>443</v>
      </c>
      <c r="E285" s="85">
        <v>1.355</v>
      </c>
      <c r="F285" s="83" t="s">
        <v>11</v>
      </c>
      <c r="G285" s="59" t="s">
        <v>413</v>
      </c>
      <c r="H285" s="69" t="s">
        <v>10</v>
      </c>
      <c r="I285" s="60" t="s">
        <v>418</v>
      </c>
    </row>
    <row r="286" spans="1:9" s="60" customFormat="1" ht="76.5" customHeight="1" x14ac:dyDescent="0.25">
      <c r="A286" s="57">
        <v>269</v>
      </c>
      <c r="B286" s="58" t="s">
        <v>453</v>
      </c>
      <c r="C286" s="68" t="s">
        <v>416</v>
      </c>
      <c r="D286" s="28" t="s">
        <v>443</v>
      </c>
      <c r="E286" s="85">
        <v>1.272</v>
      </c>
      <c r="F286" s="83" t="s">
        <v>11</v>
      </c>
      <c r="G286" s="59" t="s">
        <v>413</v>
      </c>
      <c r="H286" s="69" t="s">
        <v>10</v>
      </c>
      <c r="I286" s="60" t="s">
        <v>418</v>
      </c>
    </row>
    <row r="287" spans="1:9" s="60" customFormat="1" ht="76.5" customHeight="1" x14ac:dyDescent="0.25">
      <c r="A287" s="57">
        <v>270</v>
      </c>
      <c r="B287" s="58" t="s">
        <v>454</v>
      </c>
      <c r="C287" s="68" t="s">
        <v>416</v>
      </c>
      <c r="D287" s="28" t="s">
        <v>455</v>
      </c>
      <c r="E287" s="85">
        <v>2.5</v>
      </c>
      <c r="F287" s="83" t="s">
        <v>11</v>
      </c>
      <c r="G287" s="59" t="s">
        <v>413</v>
      </c>
      <c r="H287" s="69" t="s">
        <v>10</v>
      </c>
      <c r="I287" s="60" t="s">
        <v>418</v>
      </c>
    </row>
    <row r="288" spans="1:9" s="60" customFormat="1" ht="76.5" customHeight="1" x14ac:dyDescent="0.25">
      <c r="A288" s="57">
        <v>271</v>
      </c>
      <c r="B288" s="58" t="s">
        <v>456</v>
      </c>
      <c r="C288" s="68" t="s">
        <v>416</v>
      </c>
      <c r="D288" s="28" t="s">
        <v>410</v>
      </c>
      <c r="E288" s="85">
        <v>1.5</v>
      </c>
      <c r="F288" s="83" t="s">
        <v>11</v>
      </c>
      <c r="G288" s="59" t="s">
        <v>413</v>
      </c>
      <c r="H288" s="69" t="s">
        <v>10</v>
      </c>
      <c r="I288" s="60" t="s">
        <v>418</v>
      </c>
    </row>
    <row r="289" spans="1:9" s="60" customFormat="1" ht="76.5" customHeight="1" x14ac:dyDescent="0.25">
      <c r="A289" s="57">
        <v>272</v>
      </c>
      <c r="B289" s="58" t="s">
        <v>457</v>
      </c>
      <c r="C289" s="68" t="s">
        <v>416</v>
      </c>
      <c r="D289" s="28" t="s">
        <v>455</v>
      </c>
      <c r="E289" s="85">
        <v>2.5</v>
      </c>
      <c r="F289" s="83" t="s">
        <v>11</v>
      </c>
      <c r="G289" s="59" t="s">
        <v>413</v>
      </c>
      <c r="H289" s="69" t="s">
        <v>10</v>
      </c>
      <c r="I289" s="60" t="s">
        <v>418</v>
      </c>
    </row>
    <row r="290" spans="1:9" s="60" customFormat="1" ht="76.5" customHeight="1" x14ac:dyDescent="0.25">
      <c r="A290" s="57">
        <v>273</v>
      </c>
      <c r="B290" s="58" t="s">
        <v>458</v>
      </c>
      <c r="C290" s="68" t="s">
        <v>416</v>
      </c>
      <c r="D290" s="28" t="s">
        <v>455</v>
      </c>
      <c r="E290" s="85">
        <v>1.286</v>
      </c>
      <c r="F290" s="83" t="s">
        <v>11</v>
      </c>
      <c r="G290" s="59" t="s">
        <v>413</v>
      </c>
      <c r="H290" s="69" t="s">
        <v>10</v>
      </c>
      <c r="I290" s="60" t="s">
        <v>418</v>
      </c>
    </row>
    <row r="291" spans="1:9" s="60" customFormat="1" ht="76.5" customHeight="1" x14ac:dyDescent="0.25">
      <c r="A291" s="57">
        <v>274</v>
      </c>
      <c r="B291" s="58" t="s">
        <v>678</v>
      </c>
      <c r="C291" s="68" t="s">
        <v>416</v>
      </c>
      <c r="D291" s="28" t="s">
        <v>455</v>
      </c>
      <c r="E291" s="85">
        <v>0.3</v>
      </c>
      <c r="F291" s="83" t="s">
        <v>11</v>
      </c>
      <c r="G291" s="59" t="s">
        <v>413</v>
      </c>
      <c r="H291" s="69" t="s">
        <v>10</v>
      </c>
      <c r="I291" s="60" t="s">
        <v>418</v>
      </c>
    </row>
    <row r="292" spans="1:9" s="60" customFormat="1" ht="76.5" customHeight="1" x14ac:dyDescent="0.25">
      <c r="A292" s="57">
        <v>275</v>
      </c>
      <c r="B292" s="58" t="s">
        <v>459</v>
      </c>
      <c r="C292" s="68" t="s">
        <v>416</v>
      </c>
      <c r="D292" s="28" t="s">
        <v>455</v>
      </c>
      <c r="E292" s="85">
        <v>0.21</v>
      </c>
      <c r="F292" s="83" t="s">
        <v>11</v>
      </c>
      <c r="G292" s="59" t="s">
        <v>413</v>
      </c>
      <c r="H292" s="69" t="s">
        <v>10</v>
      </c>
      <c r="I292" s="60" t="s">
        <v>418</v>
      </c>
    </row>
    <row r="293" spans="1:9" s="60" customFormat="1" ht="76.5" customHeight="1" x14ac:dyDescent="0.25">
      <c r="A293" s="57">
        <v>276</v>
      </c>
      <c r="B293" s="58" t="s">
        <v>679</v>
      </c>
      <c r="C293" s="68" t="s">
        <v>416</v>
      </c>
      <c r="D293" s="28" t="s">
        <v>460</v>
      </c>
      <c r="E293" s="85">
        <v>1.97</v>
      </c>
      <c r="F293" s="83" t="s">
        <v>11</v>
      </c>
      <c r="G293" s="59" t="s">
        <v>413</v>
      </c>
      <c r="H293" s="69" t="s">
        <v>10</v>
      </c>
      <c r="I293" s="60" t="s">
        <v>418</v>
      </c>
    </row>
    <row r="294" spans="1:9" s="60" customFormat="1" ht="76.5" customHeight="1" x14ac:dyDescent="0.25">
      <c r="A294" s="57">
        <v>277</v>
      </c>
      <c r="B294" s="58" t="s">
        <v>461</v>
      </c>
      <c r="C294" s="68" t="s">
        <v>416</v>
      </c>
      <c r="D294" s="28" t="s">
        <v>460</v>
      </c>
      <c r="E294" s="85">
        <v>0.39</v>
      </c>
      <c r="F294" s="83" t="s">
        <v>11</v>
      </c>
      <c r="G294" s="59" t="s">
        <v>413</v>
      </c>
      <c r="H294" s="69" t="s">
        <v>10</v>
      </c>
      <c r="I294" s="60" t="s">
        <v>418</v>
      </c>
    </row>
    <row r="295" spans="1:9" s="60" customFormat="1" ht="76.5" customHeight="1" x14ac:dyDescent="0.25">
      <c r="A295" s="57">
        <v>278</v>
      </c>
      <c r="B295" s="58" t="s">
        <v>462</v>
      </c>
      <c r="C295" s="68" t="s">
        <v>416</v>
      </c>
      <c r="D295" s="28" t="s">
        <v>460</v>
      </c>
      <c r="E295" s="85">
        <v>0.45</v>
      </c>
      <c r="F295" s="83" t="s">
        <v>11</v>
      </c>
      <c r="G295" s="59" t="s">
        <v>413</v>
      </c>
      <c r="H295" s="69" t="s">
        <v>10</v>
      </c>
      <c r="I295" s="60" t="s">
        <v>418</v>
      </c>
    </row>
    <row r="296" spans="1:9" s="60" customFormat="1" ht="76.5" customHeight="1" x14ac:dyDescent="0.25">
      <c r="A296" s="57">
        <v>279</v>
      </c>
      <c r="B296" s="58" t="s">
        <v>463</v>
      </c>
      <c r="C296" s="68" t="s">
        <v>416</v>
      </c>
      <c r="D296" s="28" t="s">
        <v>460</v>
      </c>
      <c r="E296" s="85">
        <v>1.38</v>
      </c>
      <c r="F296" s="83" t="s">
        <v>11</v>
      </c>
      <c r="G296" s="59" t="s">
        <v>413</v>
      </c>
      <c r="H296" s="69" t="s">
        <v>10</v>
      </c>
      <c r="I296" s="60" t="s">
        <v>418</v>
      </c>
    </row>
    <row r="297" spans="1:9" s="60" customFormat="1" ht="76.5" customHeight="1" x14ac:dyDescent="0.25">
      <c r="A297" s="57">
        <v>280</v>
      </c>
      <c r="B297" s="58" t="s">
        <v>464</v>
      </c>
      <c r="C297" s="68" t="s">
        <v>416</v>
      </c>
      <c r="D297" s="28" t="s">
        <v>460</v>
      </c>
      <c r="E297" s="85">
        <v>0.51</v>
      </c>
      <c r="F297" s="83" t="s">
        <v>11</v>
      </c>
      <c r="G297" s="59" t="s">
        <v>413</v>
      </c>
      <c r="H297" s="69" t="s">
        <v>10</v>
      </c>
      <c r="I297" s="60" t="s">
        <v>418</v>
      </c>
    </row>
    <row r="298" spans="1:9" s="60" customFormat="1" ht="76.5" customHeight="1" x14ac:dyDescent="0.25">
      <c r="A298" s="57">
        <v>281</v>
      </c>
      <c r="B298" s="58" t="s">
        <v>680</v>
      </c>
      <c r="C298" s="68" t="s">
        <v>416</v>
      </c>
      <c r="D298" s="28" t="s">
        <v>460</v>
      </c>
      <c r="E298" s="85">
        <v>4.8</v>
      </c>
      <c r="F298" s="83" t="s">
        <v>11</v>
      </c>
      <c r="G298" s="59" t="s">
        <v>413</v>
      </c>
      <c r="H298" s="69" t="s">
        <v>10</v>
      </c>
      <c r="I298" s="60" t="s">
        <v>418</v>
      </c>
    </row>
    <row r="299" spans="1:9" s="60" customFormat="1" ht="76.5" customHeight="1" x14ac:dyDescent="0.25">
      <c r="A299" s="57">
        <v>282</v>
      </c>
      <c r="B299" s="58" t="s">
        <v>465</v>
      </c>
      <c r="C299" s="68" t="s">
        <v>416</v>
      </c>
      <c r="D299" s="28" t="s">
        <v>460</v>
      </c>
      <c r="E299" s="85">
        <v>0.43</v>
      </c>
      <c r="F299" s="83" t="s">
        <v>11</v>
      </c>
      <c r="G299" s="59" t="s">
        <v>413</v>
      </c>
      <c r="H299" s="69" t="s">
        <v>10</v>
      </c>
      <c r="I299" s="60" t="s">
        <v>418</v>
      </c>
    </row>
    <row r="300" spans="1:9" s="60" customFormat="1" ht="76.5" customHeight="1" x14ac:dyDescent="0.25">
      <c r="A300" s="57">
        <v>283</v>
      </c>
      <c r="B300" s="58" t="s">
        <v>681</v>
      </c>
      <c r="C300" s="68" t="s">
        <v>416</v>
      </c>
      <c r="D300" s="28" t="s">
        <v>460</v>
      </c>
      <c r="E300" s="85">
        <v>0.25</v>
      </c>
      <c r="F300" s="83" t="s">
        <v>11</v>
      </c>
      <c r="G300" s="59" t="s">
        <v>413</v>
      </c>
      <c r="H300" s="69" t="s">
        <v>10</v>
      </c>
      <c r="I300" s="60" t="s">
        <v>418</v>
      </c>
    </row>
    <row r="301" spans="1:9" s="60" customFormat="1" ht="76.5" customHeight="1" x14ac:dyDescent="0.25">
      <c r="A301" s="57">
        <v>284</v>
      </c>
      <c r="B301" s="58" t="s">
        <v>682</v>
      </c>
      <c r="C301" s="68" t="s">
        <v>416</v>
      </c>
      <c r="D301" s="28" t="s">
        <v>460</v>
      </c>
      <c r="E301" s="85">
        <v>3.5</v>
      </c>
      <c r="F301" s="83" t="s">
        <v>11</v>
      </c>
      <c r="G301" s="59" t="s">
        <v>413</v>
      </c>
      <c r="H301" s="69" t="s">
        <v>10</v>
      </c>
      <c r="I301" s="60" t="s">
        <v>418</v>
      </c>
    </row>
    <row r="302" spans="1:9" s="60" customFormat="1" ht="76.5" customHeight="1" x14ac:dyDescent="0.25">
      <c r="A302" s="57">
        <v>285</v>
      </c>
      <c r="B302" s="58" t="s">
        <v>683</v>
      </c>
      <c r="C302" s="68" t="s">
        <v>416</v>
      </c>
      <c r="D302" s="28" t="s">
        <v>460</v>
      </c>
      <c r="E302" s="85">
        <v>1.5</v>
      </c>
      <c r="F302" s="83" t="s">
        <v>11</v>
      </c>
      <c r="G302" s="59" t="s">
        <v>413</v>
      </c>
      <c r="H302" s="69" t="s">
        <v>10</v>
      </c>
      <c r="I302" s="60" t="s">
        <v>418</v>
      </c>
    </row>
    <row r="303" spans="1:9" s="60" customFormat="1" ht="76.5" customHeight="1" x14ac:dyDescent="0.25">
      <c r="A303" s="57">
        <v>286</v>
      </c>
      <c r="B303" s="58" t="s">
        <v>684</v>
      </c>
      <c r="C303" s="68" t="s">
        <v>416</v>
      </c>
      <c r="D303" s="28" t="s">
        <v>466</v>
      </c>
      <c r="E303" s="85">
        <v>0.04</v>
      </c>
      <c r="F303" s="83" t="s">
        <v>11</v>
      </c>
      <c r="G303" s="59" t="s">
        <v>413</v>
      </c>
      <c r="H303" s="69" t="s">
        <v>10</v>
      </c>
      <c r="I303" s="60" t="s">
        <v>418</v>
      </c>
    </row>
    <row r="304" spans="1:9" s="60" customFormat="1" ht="76.5" customHeight="1" x14ac:dyDescent="0.25">
      <c r="A304" s="57">
        <v>287</v>
      </c>
      <c r="B304" s="58" t="s">
        <v>685</v>
      </c>
      <c r="C304" s="68" t="s">
        <v>416</v>
      </c>
      <c r="D304" s="28" t="s">
        <v>466</v>
      </c>
      <c r="E304" s="85">
        <v>0.06</v>
      </c>
      <c r="F304" s="83" t="s">
        <v>11</v>
      </c>
      <c r="G304" s="59" t="s">
        <v>413</v>
      </c>
      <c r="H304" s="69" t="s">
        <v>10</v>
      </c>
      <c r="I304" s="60" t="s">
        <v>418</v>
      </c>
    </row>
    <row r="305" spans="1:9" s="60" customFormat="1" ht="76.5" customHeight="1" x14ac:dyDescent="0.25">
      <c r="A305" s="57">
        <v>288</v>
      </c>
      <c r="B305" s="58" t="s">
        <v>467</v>
      </c>
      <c r="C305" s="68" t="s">
        <v>416</v>
      </c>
      <c r="D305" s="28" t="s">
        <v>468</v>
      </c>
      <c r="E305" s="85">
        <v>1.4</v>
      </c>
      <c r="F305" s="83" t="s">
        <v>11</v>
      </c>
      <c r="G305" s="59" t="s">
        <v>413</v>
      </c>
      <c r="H305" s="69" t="s">
        <v>10</v>
      </c>
      <c r="I305" s="60" t="s">
        <v>418</v>
      </c>
    </row>
    <row r="306" spans="1:9" s="60" customFormat="1" ht="76.5" customHeight="1" x14ac:dyDescent="0.25">
      <c r="A306" s="57">
        <v>289</v>
      </c>
      <c r="B306" s="58" t="s">
        <v>686</v>
      </c>
      <c r="C306" s="68" t="s">
        <v>416</v>
      </c>
      <c r="D306" s="28" t="s">
        <v>469</v>
      </c>
      <c r="E306" s="85">
        <v>0.3</v>
      </c>
      <c r="F306" s="83" t="s">
        <v>11</v>
      </c>
      <c r="G306" s="59" t="s">
        <v>413</v>
      </c>
      <c r="H306" s="69" t="s">
        <v>10</v>
      </c>
      <c r="I306" s="60" t="s">
        <v>418</v>
      </c>
    </row>
    <row r="307" spans="1:9" s="60" customFormat="1" ht="76.5" customHeight="1" x14ac:dyDescent="0.25">
      <c r="A307" s="57">
        <v>290</v>
      </c>
      <c r="B307" s="58" t="s">
        <v>470</v>
      </c>
      <c r="C307" s="68" t="s">
        <v>416</v>
      </c>
      <c r="D307" s="28" t="s">
        <v>428</v>
      </c>
      <c r="E307" s="85">
        <v>1.4</v>
      </c>
      <c r="F307" s="83" t="s">
        <v>11</v>
      </c>
      <c r="G307" s="59" t="s">
        <v>413</v>
      </c>
      <c r="H307" s="69" t="s">
        <v>10</v>
      </c>
      <c r="I307" s="60" t="s">
        <v>418</v>
      </c>
    </row>
    <row r="308" spans="1:9" s="60" customFormat="1" ht="76.5" customHeight="1" x14ac:dyDescent="0.25">
      <c r="A308" s="57">
        <v>291</v>
      </c>
      <c r="B308" s="58" t="s">
        <v>687</v>
      </c>
      <c r="C308" s="68" t="s">
        <v>416</v>
      </c>
      <c r="D308" s="28" t="s">
        <v>469</v>
      </c>
      <c r="E308" s="85">
        <v>0.4</v>
      </c>
      <c r="F308" s="83" t="s">
        <v>11</v>
      </c>
      <c r="G308" s="59" t="s">
        <v>413</v>
      </c>
      <c r="H308" s="69" t="s">
        <v>10</v>
      </c>
      <c r="I308" s="60" t="s">
        <v>418</v>
      </c>
    </row>
    <row r="309" spans="1:9" s="60" customFormat="1" ht="76.5" customHeight="1" x14ac:dyDescent="0.25">
      <c r="A309" s="57">
        <v>292</v>
      </c>
      <c r="B309" s="58" t="s">
        <v>688</v>
      </c>
      <c r="C309" s="68" t="s">
        <v>416</v>
      </c>
      <c r="D309" s="28" t="s">
        <v>469</v>
      </c>
      <c r="E309" s="85">
        <v>1.3</v>
      </c>
      <c r="F309" s="83" t="s">
        <v>11</v>
      </c>
      <c r="G309" s="59" t="s">
        <v>413</v>
      </c>
      <c r="H309" s="69" t="s">
        <v>10</v>
      </c>
      <c r="I309" s="60" t="s">
        <v>418</v>
      </c>
    </row>
    <row r="310" spans="1:9" s="60" customFormat="1" ht="76.5" customHeight="1" x14ac:dyDescent="0.25">
      <c r="A310" s="57">
        <v>293</v>
      </c>
      <c r="B310" s="58" t="s">
        <v>689</v>
      </c>
      <c r="C310" s="68" t="s">
        <v>416</v>
      </c>
      <c r="D310" s="28" t="s">
        <v>471</v>
      </c>
      <c r="E310" s="85">
        <v>1.9</v>
      </c>
      <c r="F310" s="83" t="s">
        <v>11</v>
      </c>
      <c r="G310" s="59" t="s">
        <v>413</v>
      </c>
      <c r="H310" s="69" t="s">
        <v>10</v>
      </c>
      <c r="I310" s="60" t="s">
        <v>418</v>
      </c>
    </row>
    <row r="311" spans="1:9" s="60" customFormat="1" ht="76.5" customHeight="1" x14ac:dyDescent="0.25">
      <c r="A311" s="57">
        <v>294</v>
      </c>
      <c r="B311" s="58" t="s">
        <v>472</v>
      </c>
      <c r="C311" s="68" t="s">
        <v>416</v>
      </c>
      <c r="D311" s="28" t="s">
        <v>473</v>
      </c>
      <c r="E311" s="85">
        <v>0.56000000000000005</v>
      </c>
      <c r="F311" s="83" t="s">
        <v>11</v>
      </c>
      <c r="G311" s="59" t="s">
        <v>413</v>
      </c>
      <c r="H311" s="69" t="s">
        <v>10</v>
      </c>
      <c r="I311" s="60" t="s">
        <v>418</v>
      </c>
    </row>
    <row r="312" spans="1:9" s="60" customFormat="1" ht="76.5" customHeight="1" x14ac:dyDescent="0.25">
      <c r="A312" s="57">
        <v>295</v>
      </c>
      <c r="B312" s="58" t="s">
        <v>690</v>
      </c>
      <c r="C312" s="68" t="s">
        <v>416</v>
      </c>
      <c r="D312" s="28" t="s">
        <v>471</v>
      </c>
      <c r="E312" s="85">
        <v>2.7</v>
      </c>
      <c r="F312" s="83" t="s">
        <v>11</v>
      </c>
      <c r="G312" s="59" t="s">
        <v>413</v>
      </c>
      <c r="H312" s="69" t="s">
        <v>10</v>
      </c>
      <c r="I312" s="60" t="s">
        <v>418</v>
      </c>
    </row>
    <row r="313" spans="1:9" s="60" customFormat="1" ht="76.5" customHeight="1" x14ac:dyDescent="0.25">
      <c r="A313" s="57">
        <v>296</v>
      </c>
      <c r="B313" s="58" t="s">
        <v>691</v>
      </c>
      <c r="C313" s="68" t="s">
        <v>416</v>
      </c>
      <c r="D313" s="28" t="s">
        <v>469</v>
      </c>
      <c r="E313" s="85">
        <v>0.08</v>
      </c>
      <c r="F313" s="83" t="s">
        <v>11</v>
      </c>
      <c r="G313" s="59" t="s">
        <v>413</v>
      </c>
      <c r="H313" s="69" t="s">
        <v>10</v>
      </c>
      <c r="I313" s="60" t="s">
        <v>418</v>
      </c>
    </row>
    <row r="314" spans="1:9" s="60" customFormat="1" ht="76.5" customHeight="1" x14ac:dyDescent="0.25">
      <c r="A314" s="57">
        <v>297</v>
      </c>
      <c r="B314" s="58" t="s">
        <v>692</v>
      </c>
      <c r="C314" s="68" t="s">
        <v>416</v>
      </c>
      <c r="D314" s="28" t="s">
        <v>474</v>
      </c>
      <c r="E314" s="85">
        <v>0.6</v>
      </c>
      <c r="F314" s="83" t="s">
        <v>11</v>
      </c>
      <c r="G314" s="59" t="s">
        <v>413</v>
      </c>
      <c r="H314" s="69" t="s">
        <v>10</v>
      </c>
      <c r="I314" s="60" t="s">
        <v>418</v>
      </c>
    </row>
    <row r="315" spans="1:9" s="60" customFormat="1" ht="76.5" customHeight="1" x14ac:dyDescent="0.25">
      <c r="A315" s="57">
        <v>298</v>
      </c>
      <c r="B315" s="58" t="s">
        <v>693</v>
      </c>
      <c r="C315" s="68" t="s">
        <v>416</v>
      </c>
      <c r="D315" s="28" t="s">
        <v>474</v>
      </c>
      <c r="E315" s="85">
        <v>0.65</v>
      </c>
      <c r="F315" s="83" t="s">
        <v>11</v>
      </c>
      <c r="G315" s="59" t="s">
        <v>413</v>
      </c>
      <c r="H315" s="69" t="s">
        <v>10</v>
      </c>
      <c r="I315" s="60" t="s">
        <v>418</v>
      </c>
    </row>
    <row r="316" spans="1:9" s="60" customFormat="1" ht="76.5" customHeight="1" x14ac:dyDescent="0.25">
      <c r="A316" s="57">
        <v>299</v>
      </c>
      <c r="B316" s="58" t="s">
        <v>673</v>
      </c>
      <c r="C316" s="68" t="s">
        <v>416</v>
      </c>
      <c r="D316" s="28" t="s">
        <v>475</v>
      </c>
      <c r="E316" s="85">
        <v>4</v>
      </c>
      <c r="F316" s="83" t="s">
        <v>11</v>
      </c>
      <c r="G316" s="59" t="s">
        <v>413</v>
      </c>
      <c r="H316" s="69" t="s">
        <v>10</v>
      </c>
      <c r="I316" s="60" t="s">
        <v>418</v>
      </c>
    </row>
    <row r="317" spans="1:9" s="60" customFormat="1" ht="76.5" customHeight="1" x14ac:dyDescent="0.25">
      <c r="A317" s="57">
        <v>300</v>
      </c>
      <c r="B317" s="58" t="s">
        <v>694</v>
      </c>
      <c r="C317" s="68" t="s">
        <v>416</v>
      </c>
      <c r="D317" s="28" t="s">
        <v>428</v>
      </c>
      <c r="E317" s="85">
        <v>0.12</v>
      </c>
      <c r="F317" s="83" t="s">
        <v>11</v>
      </c>
      <c r="G317" s="59" t="s">
        <v>413</v>
      </c>
      <c r="H317" s="69" t="s">
        <v>10</v>
      </c>
      <c r="I317" s="60" t="s">
        <v>418</v>
      </c>
    </row>
    <row r="318" spans="1:9" s="60" customFormat="1" ht="76.5" customHeight="1" x14ac:dyDescent="0.25">
      <c r="A318" s="57">
        <v>301</v>
      </c>
      <c r="B318" s="58" t="s">
        <v>476</v>
      </c>
      <c r="C318" s="68" t="s">
        <v>416</v>
      </c>
      <c r="D318" s="28" t="s">
        <v>428</v>
      </c>
      <c r="E318" s="85">
        <v>2</v>
      </c>
      <c r="F318" s="83" t="s">
        <v>11</v>
      </c>
      <c r="G318" s="59" t="s">
        <v>413</v>
      </c>
      <c r="H318" s="69" t="s">
        <v>10</v>
      </c>
      <c r="I318" s="60" t="s">
        <v>418</v>
      </c>
    </row>
    <row r="319" spans="1:9" s="60" customFormat="1" ht="76.5" customHeight="1" x14ac:dyDescent="0.25">
      <c r="A319" s="57">
        <v>302</v>
      </c>
      <c r="B319" s="58" t="s">
        <v>477</v>
      </c>
      <c r="C319" s="68" t="s">
        <v>416</v>
      </c>
      <c r="D319" s="28" t="s">
        <v>471</v>
      </c>
      <c r="E319" s="85">
        <v>0.56000000000000005</v>
      </c>
      <c r="F319" s="83" t="s">
        <v>11</v>
      </c>
      <c r="G319" s="59" t="s">
        <v>413</v>
      </c>
      <c r="H319" s="69" t="s">
        <v>10</v>
      </c>
      <c r="I319" s="60" t="s">
        <v>418</v>
      </c>
    </row>
    <row r="320" spans="1:9" s="60" customFormat="1" ht="76.5" customHeight="1" x14ac:dyDescent="0.25">
      <c r="A320" s="57">
        <v>303</v>
      </c>
      <c r="B320" s="58" t="s">
        <v>478</v>
      </c>
      <c r="C320" s="68" t="s">
        <v>416</v>
      </c>
      <c r="D320" s="28" t="s">
        <v>248</v>
      </c>
      <c r="E320" s="85">
        <v>1.1000000000000001</v>
      </c>
      <c r="F320" s="83" t="s">
        <v>11</v>
      </c>
      <c r="G320" s="59" t="s">
        <v>413</v>
      </c>
      <c r="H320" s="69" t="s">
        <v>10</v>
      </c>
      <c r="I320" s="60" t="s">
        <v>418</v>
      </c>
    </row>
    <row r="321" spans="1:10" s="60" customFormat="1" ht="76.5" customHeight="1" x14ac:dyDescent="0.25">
      <c r="A321" s="57">
        <v>304</v>
      </c>
      <c r="B321" s="58" t="s">
        <v>479</v>
      </c>
      <c r="C321" s="68" t="s">
        <v>416</v>
      </c>
      <c r="D321" s="28" t="s">
        <v>248</v>
      </c>
      <c r="E321" s="85">
        <v>1.57</v>
      </c>
      <c r="F321" s="83" t="s">
        <v>11</v>
      </c>
      <c r="G321" s="59" t="s">
        <v>413</v>
      </c>
      <c r="H321" s="69" t="s">
        <v>10</v>
      </c>
      <c r="I321" s="60" t="s">
        <v>418</v>
      </c>
    </row>
    <row r="322" spans="1:10" s="60" customFormat="1" ht="76.5" customHeight="1" x14ac:dyDescent="0.25">
      <c r="A322" s="57">
        <v>305</v>
      </c>
      <c r="B322" s="58" t="s">
        <v>480</v>
      </c>
      <c r="C322" s="68" t="s">
        <v>416</v>
      </c>
      <c r="D322" s="28" t="s">
        <v>428</v>
      </c>
      <c r="E322" s="85">
        <v>1.988</v>
      </c>
      <c r="F322" s="83" t="s">
        <v>11</v>
      </c>
      <c r="G322" s="59" t="s">
        <v>413</v>
      </c>
      <c r="H322" s="69" t="s">
        <v>10</v>
      </c>
      <c r="I322" s="60" t="s">
        <v>418</v>
      </c>
    </row>
    <row r="323" spans="1:10" s="60" customFormat="1" ht="76.5" customHeight="1" x14ac:dyDescent="0.25">
      <c r="A323" s="57">
        <v>306</v>
      </c>
      <c r="B323" s="58" t="s">
        <v>481</v>
      </c>
      <c r="C323" s="68" t="s">
        <v>416</v>
      </c>
      <c r="D323" s="28" t="s">
        <v>428</v>
      </c>
      <c r="E323" s="85">
        <v>0.3</v>
      </c>
      <c r="F323" s="83" t="s">
        <v>11</v>
      </c>
      <c r="G323" s="59" t="s">
        <v>413</v>
      </c>
      <c r="H323" s="69" t="s">
        <v>10</v>
      </c>
      <c r="I323" s="60" t="s">
        <v>418</v>
      </c>
    </row>
    <row r="324" spans="1:10" s="60" customFormat="1" ht="76.5" customHeight="1" x14ac:dyDescent="0.25">
      <c r="A324" s="57">
        <v>307</v>
      </c>
      <c r="B324" s="58" t="s">
        <v>698</v>
      </c>
      <c r="C324" s="68" t="s">
        <v>416</v>
      </c>
      <c r="D324" s="28" t="s">
        <v>482</v>
      </c>
      <c r="E324" s="85">
        <v>0.06</v>
      </c>
      <c r="F324" s="83" t="s">
        <v>11</v>
      </c>
      <c r="G324" s="59" t="s">
        <v>413</v>
      </c>
      <c r="H324" s="69" t="s">
        <v>10</v>
      </c>
      <c r="I324" s="60" t="s">
        <v>418</v>
      </c>
    </row>
    <row r="325" spans="1:10" s="60" customFormat="1" ht="76.5" customHeight="1" x14ac:dyDescent="0.25">
      <c r="A325" s="57">
        <v>308</v>
      </c>
      <c r="B325" s="58" t="s">
        <v>483</v>
      </c>
      <c r="C325" s="68" t="s">
        <v>416</v>
      </c>
      <c r="D325" s="28" t="s">
        <v>433</v>
      </c>
      <c r="E325" s="85">
        <v>0.02</v>
      </c>
      <c r="F325" s="83" t="s">
        <v>11</v>
      </c>
      <c r="G325" s="59" t="s">
        <v>413</v>
      </c>
      <c r="H325" s="69" t="s">
        <v>10</v>
      </c>
      <c r="I325" s="60" t="s">
        <v>418</v>
      </c>
    </row>
    <row r="326" spans="1:10" s="60" customFormat="1" ht="76.5" customHeight="1" x14ac:dyDescent="0.25">
      <c r="A326" s="57">
        <v>309</v>
      </c>
      <c r="B326" s="58" t="s">
        <v>484</v>
      </c>
      <c r="C326" s="68" t="s">
        <v>294</v>
      </c>
      <c r="D326" s="28" t="s">
        <v>354</v>
      </c>
      <c r="E326" s="85">
        <v>3.7</v>
      </c>
      <c r="F326" s="83" t="s">
        <v>11</v>
      </c>
      <c r="G326" s="59" t="s">
        <v>485</v>
      </c>
      <c r="H326" s="54" t="s">
        <v>10</v>
      </c>
      <c r="I326" s="60" t="s">
        <v>297</v>
      </c>
    </row>
    <row r="327" spans="1:10" s="60" customFormat="1" ht="76.5" customHeight="1" x14ac:dyDescent="0.25">
      <c r="A327" s="57">
        <v>310</v>
      </c>
      <c r="B327" s="58" t="s">
        <v>486</v>
      </c>
      <c r="C327" s="68" t="s">
        <v>294</v>
      </c>
      <c r="D327" s="28" t="s">
        <v>354</v>
      </c>
      <c r="E327" s="85">
        <v>1.8</v>
      </c>
      <c r="F327" s="83" t="s">
        <v>11</v>
      </c>
      <c r="G327" s="59" t="s">
        <v>485</v>
      </c>
      <c r="H327" s="54" t="s">
        <v>10</v>
      </c>
      <c r="I327" s="60" t="s">
        <v>297</v>
      </c>
    </row>
    <row r="328" spans="1:10" s="60" customFormat="1" ht="76.5" customHeight="1" x14ac:dyDescent="0.25">
      <c r="A328" s="57">
        <v>311</v>
      </c>
      <c r="B328" s="58" t="s">
        <v>487</v>
      </c>
      <c r="C328" s="68" t="s">
        <v>234</v>
      </c>
      <c r="D328" s="28" t="s">
        <v>488</v>
      </c>
      <c r="E328" s="85">
        <v>16</v>
      </c>
      <c r="F328" s="83" t="s">
        <v>11</v>
      </c>
      <c r="G328" s="59" t="s">
        <v>489</v>
      </c>
      <c r="H328" s="54" t="s">
        <v>10</v>
      </c>
      <c r="I328" s="60" t="s">
        <v>237</v>
      </c>
    </row>
    <row r="329" spans="1:10" s="60" customFormat="1" ht="76.5" customHeight="1" x14ac:dyDescent="0.25">
      <c r="A329" s="57">
        <v>312</v>
      </c>
      <c r="B329" s="58" t="s">
        <v>490</v>
      </c>
      <c r="C329" s="68" t="s">
        <v>234</v>
      </c>
      <c r="D329" s="28" t="s">
        <v>491</v>
      </c>
      <c r="E329" s="85">
        <v>8.1</v>
      </c>
      <c r="F329" s="83" t="s">
        <v>11</v>
      </c>
      <c r="G329" s="59" t="s">
        <v>492</v>
      </c>
      <c r="H329" s="54" t="s">
        <v>10</v>
      </c>
      <c r="I329" s="60" t="s">
        <v>237</v>
      </c>
    </row>
    <row r="330" spans="1:10" s="60" customFormat="1" ht="76.5" customHeight="1" x14ac:dyDescent="0.25">
      <c r="A330" s="57">
        <v>313</v>
      </c>
      <c r="B330" s="58" t="s">
        <v>493</v>
      </c>
      <c r="C330" s="68" t="s">
        <v>234</v>
      </c>
      <c r="D330" s="28" t="s">
        <v>494</v>
      </c>
      <c r="E330" s="85">
        <v>0.9</v>
      </c>
      <c r="F330" s="83" t="s">
        <v>11</v>
      </c>
      <c r="G330" s="59" t="s">
        <v>495</v>
      </c>
      <c r="H330" s="54" t="s">
        <v>10</v>
      </c>
      <c r="I330" s="60" t="s">
        <v>237</v>
      </c>
    </row>
    <row r="331" spans="1:10" s="60" customFormat="1" ht="76.5" customHeight="1" x14ac:dyDescent="0.25">
      <c r="A331" s="57">
        <v>314</v>
      </c>
      <c r="B331" s="58" t="s">
        <v>496</v>
      </c>
      <c r="C331" s="68" t="s">
        <v>234</v>
      </c>
      <c r="D331" s="28" t="s">
        <v>494</v>
      </c>
      <c r="E331" s="85">
        <v>1.75</v>
      </c>
      <c r="F331" s="83" t="s">
        <v>11</v>
      </c>
      <c r="G331" s="59" t="s">
        <v>495</v>
      </c>
      <c r="H331" s="54" t="s">
        <v>10</v>
      </c>
      <c r="I331" s="60" t="s">
        <v>237</v>
      </c>
    </row>
    <row r="332" spans="1:10" s="60" customFormat="1" ht="76.5" customHeight="1" x14ac:dyDescent="0.25">
      <c r="A332" s="57">
        <v>315</v>
      </c>
      <c r="B332" s="58" t="s">
        <v>497</v>
      </c>
      <c r="C332" s="68" t="s">
        <v>234</v>
      </c>
      <c r="D332" s="28" t="s">
        <v>498</v>
      </c>
      <c r="E332" s="85">
        <v>0.6</v>
      </c>
      <c r="F332" s="83" t="s">
        <v>11</v>
      </c>
      <c r="G332" s="59" t="s">
        <v>495</v>
      </c>
      <c r="H332" s="54" t="s">
        <v>10</v>
      </c>
      <c r="I332" s="60" t="s">
        <v>237</v>
      </c>
    </row>
    <row r="333" spans="1:10" s="60" customFormat="1" ht="76.5" customHeight="1" x14ac:dyDescent="0.25">
      <c r="A333" s="57">
        <v>316</v>
      </c>
      <c r="B333" s="58" t="s">
        <v>499</v>
      </c>
      <c r="C333" s="68" t="s">
        <v>234</v>
      </c>
      <c r="D333" s="28" t="s">
        <v>360</v>
      </c>
      <c r="E333" s="85">
        <v>27.8</v>
      </c>
      <c r="F333" s="83" t="s">
        <v>11</v>
      </c>
      <c r="G333" s="59" t="s">
        <v>500</v>
      </c>
      <c r="H333" s="55" t="s">
        <v>10</v>
      </c>
      <c r="I333" s="60" t="s">
        <v>358</v>
      </c>
    </row>
    <row r="334" spans="1:10" s="70" customFormat="1" ht="76.5" customHeight="1" x14ac:dyDescent="0.25">
      <c r="A334" s="57">
        <v>317</v>
      </c>
      <c r="B334" s="58" t="s">
        <v>501</v>
      </c>
      <c r="C334" s="58" t="s">
        <v>371</v>
      </c>
      <c r="D334" s="28" t="s">
        <v>372</v>
      </c>
      <c r="E334" s="85">
        <v>0.36</v>
      </c>
      <c r="F334" s="83" t="s">
        <v>11</v>
      </c>
      <c r="G334" s="59" t="s">
        <v>380</v>
      </c>
      <c r="H334" s="54" t="s">
        <v>10</v>
      </c>
      <c r="I334" s="70" t="s">
        <v>358</v>
      </c>
      <c r="J334" s="60"/>
    </row>
    <row r="335" spans="1:10" s="60" customFormat="1" ht="76.5" customHeight="1" x14ac:dyDescent="0.25">
      <c r="A335" s="57">
        <v>318</v>
      </c>
      <c r="B335" s="58" t="s">
        <v>502</v>
      </c>
      <c r="C335" s="68" t="s">
        <v>371</v>
      </c>
      <c r="D335" s="28" t="s">
        <v>372</v>
      </c>
      <c r="E335" s="85">
        <v>31.5</v>
      </c>
      <c r="F335" s="83" t="s">
        <v>11</v>
      </c>
      <c r="G335" s="59" t="s">
        <v>503</v>
      </c>
      <c r="H335" s="54" t="s">
        <v>10</v>
      </c>
      <c r="I335" s="60" t="s">
        <v>358</v>
      </c>
    </row>
    <row r="336" spans="1:10" s="60" customFormat="1" ht="76.5" customHeight="1" x14ac:dyDescent="0.25">
      <c r="A336" s="57">
        <v>319</v>
      </c>
      <c r="B336" s="58" t="s">
        <v>504</v>
      </c>
      <c r="C336" s="68" t="s">
        <v>416</v>
      </c>
      <c r="D336" s="28" t="s">
        <v>460</v>
      </c>
      <c r="E336" s="85">
        <v>0.23899999999999999</v>
      </c>
      <c r="F336" s="83" t="s">
        <v>11</v>
      </c>
      <c r="G336" s="59" t="s">
        <v>413</v>
      </c>
      <c r="H336" s="69" t="s">
        <v>10</v>
      </c>
      <c r="I336" s="60" t="s">
        <v>418</v>
      </c>
    </row>
    <row r="337" spans="1:9" s="60" customFormat="1" ht="76.5" customHeight="1" x14ac:dyDescent="0.25">
      <c r="A337" s="57">
        <v>320</v>
      </c>
      <c r="B337" s="58" t="s">
        <v>505</v>
      </c>
      <c r="C337" s="68" t="s">
        <v>355</v>
      </c>
      <c r="D337" s="28" t="s">
        <v>506</v>
      </c>
      <c r="E337" s="85">
        <v>0.6</v>
      </c>
      <c r="F337" s="83" t="s">
        <v>11</v>
      </c>
      <c r="G337" s="59" t="s">
        <v>357</v>
      </c>
      <c r="H337" s="54" t="s">
        <v>10</v>
      </c>
      <c r="I337" s="60" t="s">
        <v>406</v>
      </c>
    </row>
    <row r="338" spans="1:9" s="60" customFormat="1" ht="76.5" customHeight="1" x14ac:dyDescent="0.25">
      <c r="A338" s="57">
        <v>321</v>
      </c>
      <c r="B338" s="58" t="s">
        <v>507</v>
      </c>
      <c r="C338" s="68" t="s">
        <v>416</v>
      </c>
      <c r="D338" s="28" t="s">
        <v>508</v>
      </c>
      <c r="E338" s="85">
        <v>4</v>
      </c>
      <c r="F338" s="83" t="s">
        <v>11</v>
      </c>
      <c r="G338" s="59" t="s">
        <v>413</v>
      </c>
      <c r="H338" s="69" t="s">
        <v>10</v>
      </c>
      <c r="I338" s="60" t="s">
        <v>418</v>
      </c>
    </row>
    <row r="339" spans="1:9" s="60" customFormat="1" ht="76.5" customHeight="1" x14ac:dyDescent="0.25">
      <c r="A339" s="57">
        <v>322</v>
      </c>
      <c r="B339" s="58" t="s">
        <v>509</v>
      </c>
      <c r="C339" s="68" t="s">
        <v>416</v>
      </c>
      <c r="D339" s="28" t="s">
        <v>510</v>
      </c>
      <c r="E339" s="85">
        <v>0.15</v>
      </c>
      <c r="F339" s="83" t="s">
        <v>11</v>
      </c>
      <c r="G339" s="59" t="s">
        <v>413</v>
      </c>
      <c r="H339" s="69" t="s">
        <v>10</v>
      </c>
      <c r="I339" s="60" t="s">
        <v>418</v>
      </c>
    </row>
    <row r="340" spans="1:9" s="60" customFormat="1" ht="76.5" customHeight="1" x14ac:dyDescent="0.25">
      <c r="A340" s="57">
        <v>323</v>
      </c>
      <c r="B340" s="58" t="s">
        <v>511</v>
      </c>
      <c r="C340" s="68" t="s">
        <v>416</v>
      </c>
      <c r="D340" s="28" t="s">
        <v>430</v>
      </c>
      <c r="E340" s="85">
        <v>1.6E-2</v>
      </c>
      <c r="F340" s="83" t="s">
        <v>11</v>
      </c>
      <c r="G340" s="59" t="s">
        <v>413</v>
      </c>
      <c r="H340" s="69" t="s">
        <v>10</v>
      </c>
      <c r="I340" s="60" t="s">
        <v>418</v>
      </c>
    </row>
    <row r="341" spans="1:9" s="60" customFormat="1" ht="76.5" customHeight="1" x14ac:dyDescent="0.25">
      <c r="A341" s="57">
        <v>324</v>
      </c>
      <c r="B341" s="58" t="s">
        <v>512</v>
      </c>
      <c r="C341" s="68" t="s">
        <v>416</v>
      </c>
      <c r="D341" s="28" t="s">
        <v>430</v>
      </c>
      <c r="E341" s="85">
        <v>0.48</v>
      </c>
      <c r="F341" s="83" t="s">
        <v>11</v>
      </c>
      <c r="G341" s="59" t="s">
        <v>413</v>
      </c>
      <c r="H341" s="69" t="s">
        <v>10</v>
      </c>
      <c r="I341" s="60" t="s">
        <v>418</v>
      </c>
    </row>
    <row r="342" spans="1:9" s="60" customFormat="1" ht="76.5" customHeight="1" x14ac:dyDescent="0.25">
      <c r="A342" s="57">
        <v>325</v>
      </c>
      <c r="B342" s="58" t="s">
        <v>513</v>
      </c>
      <c r="C342" s="68" t="s">
        <v>416</v>
      </c>
      <c r="D342" s="28" t="s">
        <v>514</v>
      </c>
      <c r="E342" s="85">
        <v>0.121</v>
      </c>
      <c r="F342" s="83" t="s">
        <v>11</v>
      </c>
      <c r="G342" s="59" t="s">
        <v>413</v>
      </c>
      <c r="H342" s="69" t="s">
        <v>10</v>
      </c>
      <c r="I342" s="60" t="s">
        <v>418</v>
      </c>
    </row>
    <row r="343" spans="1:9" s="60" customFormat="1" ht="76.5" customHeight="1" x14ac:dyDescent="0.25">
      <c r="A343" s="57">
        <v>326</v>
      </c>
      <c r="B343" s="58" t="s">
        <v>515</v>
      </c>
      <c r="C343" s="68" t="s">
        <v>416</v>
      </c>
      <c r="D343" s="28" t="s">
        <v>428</v>
      </c>
      <c r="E343" s="85">
        <v>0.13700000000000001</v>
      </c>
      <c r="F343" s="83" t="s">
        <v>11</v>
      </c>
      <c r="G343" s="59" t="s">
        <v>413</v>
      </c>
      <c r="H343" s="69" t="s">
        <v>10</v>
      </c>
      <c r="I343" s="60" t="s">
        <v>418</v>
      </c>
    </row>
    <row r="344" spans="1:9" s="60" customFormat="1" ht="76.5" customHeight="1" x14ac:dyDescent="0.25">
      <c r="A344" s="57">
        <v>327</v>
      </c>
      <c r="B344" s="58" t="s">
        <v>516</v>
      </c>
      <c r="C344" s="68" t="s">
        <v>416</v>
      </c>
      <c r="D344" s="28" t="s">
        <v>460</v>
      </c>
      <c r="E344" s="85">
        <v>0.42099999999999999</v>
      </c>
      <c r="F344" s="83" t="s">
        <v>11</v>
      </c>
      <c r="G344" s="59" t="s">
        <v>413</v>
      </c>
      <c r="H344" s="69" t="s">
        <v>10</v>
      </c>
      <c r="I344" s="60" t="s">
        <v>418</v>
      </c>
    </row>
    <row r="345" spans="1:9" s="60" customFormat="1" ht="76.5" customHeight="1" x14ac:dyDescent="0.25">
      <c r="A345" s="57">
        <v>328</v>
      </c>
      <c r="B345" s="58" t="s">
        <v>517</v>
      </c>
      <c r="C345" s="68" t="s">
        <v>416</v>
      </c>
      <c r="D345" s="28" t="s">
        <v>428</v>
      </c>
      <c r="E345" s="85">
        <v>0.112</v>
      </c>
      <c r="F345" s="83" t="s">
        <v>11</v>
      </c>
      <c r="G345" s="59" t="s">
        <v>413</v>
      </c>
      <c r="H345" s="69" t="s">
        <v>10</v>
      </c>
      <c r="I345" s="60" t="s">
        <v>418</v>
      </c>
    </row>
    <row r="346" spans="1:9" s="60" customFormat="1" ht="76.5" customHeight="1" x14ac:dyDescent="0.25">
      <c r="A346" s="57">
        <v>329</v>
      </c>
      <c r="B346" s="58" t="s">
        <v>518</v>
      </c>
      <c r="C346" s="68" t="s">
        <v>416</v>
      </c>
      <c r="D346" s="28" t="s">
        <v>519</v>
      </c>
      <c r="E346" s="85">
        <v>1.4999999999999999E-2</v>
      </c>
      <c r="F346" s="83" t="s">
        <v>11</v>
      </c>
      <c r="G346" s="59" t="s">
        <v>413</v>
      </c>
      <c r="H346" s="69" t="s">
        <v>10</v>
      </c>
      <c r="I346" s="60" t="s">
        <v>418</v>
      </c>
    </row>
    <row r="347" spans="1:9" s="60" customFormat="1" ht="76.5" customHeight="1" x14ac:dyDescent="0.25">
      <c r="A347" s="57">
        <v>330</v>
      </c>
      <c r="B347" s="58" t="s">
        <v>520</v>
      </c>
      <c r="C347" s="68" t="s">
        <v>416</v>
      </c>
      <c r="D347" s="28" t="s">
        <v>428</v>
      </c>
      <c r="E347" s="85">
        <v>1.2999999999999999E-2</v>
      </c>
      <c r="F347" s="83" t="s">
        <v>11</v>
      </c>
      <c r="G347" s="59" t="s">
        <v>413</v>
      </c>
      <c r="H347" s="69" t="s">
        <v>10</v>
      </c>
      <c r="I347" s="60" t="s">
        <v>418</v>
      </c>
    </row>
    <row r="348" spans="1:9" s="60" customFormat="1" ht="76.5" customHeight="1" x14ac:dyDescent="0.25">
      <c r="A348" s="57">
        <v>331</v>
      </c>
      <c r="B348" s="58" t="s">
        <v>521</v>
      </c>
      <c r="C348" s="68" t="s">
        <v>416</v>
      </c>
      <c r="D348" s="28" t="s">
        <v>482</v>
      </c>
      <c r="E348" s="85">
        <v>0.154</v>
      </c>
      <c r="F348" s="83" t="s">
        <v>11</v>
      </c>
      <c r="G348" s="59" t="s">
        <v>413</v>
      </c>
      <c r="H348" s="69" t="s">
        <v>10</v>
      </c>
      <c r="I348" s="60" t="s">
        <v>418</v>
      </c>
    </row>
    <row r="349" spans="1:9" s="60" customFormat="1" ht="76.5" customHeight="1" x14ac:dyDescent="0.25">
      <c r="A349" s="57">
        <v>332</v>
      </c>
      <c r="B349" s="58" t="s">
        <v>522</v>
      </c>
      <c r="C349" s="68" t="s">
        <v>416</v>
      </c>
      <c r="D349" s="28" t="s">
        <v>482</v>
      </c>
      <c r="E349" s="85">
        <v>0.124</v>
      </c>
      <c r="F349" s="83" t="s">
        <v>11</v>
      </c>
      <c r="G349" s="59" t="s">
        <v>413</v>
      </c>
      <c r="H349" s="69" t="s">
        <v>10</v>
      </c>
      <c r="I349" s="60" t="s">
        <v>418</v>
      </c>
    </row>
    <row r="350" spans="1:9" s="60" customFormat="1" ht="76.5" customHeight="1" x14ac:dyDescent="0.25">
      <c r="A350" s="57">
        <v>333</v>
      </c>
      <c r="B350" s="58" t="s">
        <v>523</v>
      </c>
      <c r="C350" s="68" t="s">
        <v>416</v>
      </c>
      <c r="D350" s="28" t="s">
        <v>482</v>
      </c>
      <c r="E350" s="85">
        <v>0.107</v>
      </c>
      <c r="F350" s="83" t="s">
        <v>11</v>
      </c>
      <c r="G350" s="59" t="s">
        <v>413</v>
      </c>
      <c r="H350" s="69" t="s">
        <v>10</v>
      </c>
      <c r="I350" s="60" t="s">
        <v>418</v>
      </c>
    </row>
    <row r="351" spans="1:9" s="60" customFormat="1" ht="76.5" customHeight="1" x14ac:dyDescent="0.25">
      <c r="A351" s="57">
        <v>334</v>
      </c>
      <c r="B351" s="58" t="s">
        <v>524</v>
      </c>
      <c r="C351" s="68" t="s">
        <v>416</v>
      </c>
      <c r="D351" s="28" t="s">
        <v>410</v>
      </c>
      <c r="E351" s="85">
        <v>0.53200000000000003</v>
      </c>
      <c r="F351" s="83" t="s">
        <v>11</v>
      </c>
      <c r="G351" s="59" t="s">
        <v>413</v>
      </c>
      <c r="H351" s="69" t="s">
        <v>10</v>
      </c>
      <c r="I351" s="60" t="s">
        <v>418</v>
      </c>
    </row>
    <row r="352" spans="1:9" s="60" customFormat="1" ht="76.5" customHeight="1" x14ac:dyDescent="0.25">
      <c r="A352" s="57">
        <v>335</v>
      </c>
      <c r="B352" s="58" t="s">
        <v>525</v>
      </c>
      <c r="C352" s="68" t="s">
        <v>416</v>
      </c>
      <c r="D352" s="28" t="s">
        <v>430</v>
      </c>
      <c r="E352" s="85">
        <v>0.219</v>
      </c>
      <c r="F352" s="83" t="s">
        <v>11</v>
      </c>
      <c r="G352" s="59" t="s">
        <v>413</v>
      </c>
      <c r="H352" s="69" t="s">
        <v>10</v>
      </c>
      <c r="I352" s="60" t="s">
        <v>418</v>
      </c>
    </row>
    <row r="353" spans="1:9" s="60" customFormat="1" ht="76.5" customHeight="1" x14ac:dyDescent="0.25">
      <c r="A353" s="57">
        <v>336</v>
      </c>
      <c r="B353" s="58" t="s">
        <v>526</v>
      </c>
      <c r="C353" s="68" t="s">
        <v>416</v>
      </c>
      <c r="D353" s="28" t="s">
        <v>430</v>
      </c>
      <c r="E353" s="85">
        <v>0.156</v>
      </c>
      <c r="F353" s="83" t="s">
        <v>11</v>
      </c>
      <c r="G353" s="59" t="s">
        <v>413</v>
      </c>
      <c r="H353" s="69" t="s">
        <v>10</v>
      </c>
      <c r="I353" s="60" t="s">
        <v>418</v>
      </c>
    </row>
    <row r="354" spans="1:9" s="60" customFormat="1" ht="76.5" customHeight="1" x14ac:dyDescent="0.25">
      <c r="A354" s="57">
        <v>337</v>
      </c>
      <c r="B354" s="58" t="s">
        <v>527</v>
      </c>
      <c r="C354" s="68" t="s">
        <v>416</v>
      </c>
      <c r="D354" s="28" t="s">
        <v>460</v>
      </c>
      <c r="E354" s="85">
        <v>5.0000000000000001E-3</v>
      </c>
      <c r="F354" s="83" t="s">
        <v>11</v>
      </c>
      <c r="G354" s="59" t="s">
        <v>413</v>
      </c>
      <c r="H354" s="69" t="s">
        <v>10</v>
      </c>
      <c r="I354" s="60" t="s">
        <v>418</v>
      </c>
    </row>
    <row r="355" spans="1:9" s="60" customFormat="1" ht="76.5" customHeight="1" x14ac:dyDescent="0.25">
      <c r="A355" s="57">
        <v>338</v>
      </c>
      <c r="B355" s="58" t="s">
        <v>528</v>
      </c>
      <c r="C355" s="68" t="s">
        <v>416</v>
      </c>
      <c r="D355" s="28" t="s">
        <v>474</v>
      </c>
      <c r="E355" s="85">
        <v>9.0999999999999998E-2</v>
      </c>
      <c r="F355" s="83" t="s">
        <v>11</v>
      </c>
      <c r="G355" s="59" t="s">
        <v>413</v>
      </c>
      <c r="H355" s="69" t="s">
        <v>10</v>
      </c>
      <c r="I355" s="60" t="s">
        <v>418</v>
      </c>
    </row>
    <row r="356" spans="1:9" s="60" customFormat="1" ht="76.5" customHeight="1" x14ac:dyDescent="0.25">
      <c r="A356" s="57">
        <v>339</v>
      </c>
      <c r="B356" s="58" t="s">
        <v>529</v>
      </c>
      <c r="C356" s="68" t="s">
        <v>416</v>
      </c>
      <c r="D356" s="28" t="s">
        <v>460</v>
      </c>
      <c r="E356" s="85">
        <v>0.40899999999999997</v>
      </c>
      <c r="F356" s="83" t="s">
        <v>11</v>
      </c>
      <c r="G356" s="59" t="s">
        <v>413</v>
      </c>
      <c r="H356" s="69" t="s">
        <v>10</v>
      </c>
      <c r="I356" s="60" t="s">
        <v>418</v>
      </c>
    </row>
    <row r="357" spans="1:9" s="60" customFormat="1" ht="76.5" customHeight="1" x14ac:dyDescent="0.25">
      <c r="A357" s="57">
        <v>340</v>
      </c>
      <c r="B357" s="58" t="s">
        <v>530</v>
      </c>
      <c r="C357" s="68" t="s">
        <v>416</v>
      </c>
      <c r="D357" s="28" t="s">
        <v>428</v>
      </c>
      <c r="E357" s="85">
        <v>0.85299999999999998</v>
      </c>
      <c r="F357" s="83" t="s">
        <v>11</v>
      </c>
      <c r="G357" s="59" t="s">
        <v>413</v>
      </c>
      <c r="H357" s="69" t="s">
        <v>10</v>
      </c>
      <c r="I357" s="60" t="s">
        <v>418</v>
      </c>
    </row>
    <row r="358" spans="1:9" s="60" customFormat="1" ht="76.5" customHeight="1" x14ac:dyDescent="0.25">
      <c r="A358" s="57">
        <v>341</v>
      </c>
      <c r="B358" s="58" t="s">
        <v>531</v>
      </c>
      <c r="C358" s="58" t="s">
        <v>371</v>
      </c>
      <c r="D358" s="58" t="s">
        <v>532</v>
      </c>
      <c r="E358" s="85">
        <v>25.44</v>
      </c>
      <c r="F358" s="83" t="s">
        <v>11</v>
      </c>
      <c r="G358" s="59" t="s">
        <v>533</v>
      </c>
      <c r="H358" s="54" t="s">
        <v>10</v>
      </c>
      <c r="I358" s="60" t="s">
        <v>534</v>
      </c>
    </row>
    <row r="359" spans="1:9" s="60" customFormat="1" ht="76.5" customHeight="1" x14ac:dyDescent="0.25">
      <c r="A359" s="57">
        <v>342</v>
      </c>
      <c r="B359" s="58" t="s">
        <v>535</v>
      </c>
      <c r="C359" s="58" t="s">
        <v>371</v>
      </c>
      <c r="D359" s="58" t="s">
        <v>536</v>
      </c>
      <c r="E359" s="85">
        <v>23.95</v>
      </c>
      <c r="F359" s="83" t="s">
        <v>11</v>
      </c>
      <c r="G359" s="59" t="s">
        <v>537</v>
      </c>
      <c r="H359" s="54" t="s">
        <v>10</v>
      </c>
      <c r="I359" s="60" t="s">
        <v>534</v>
      </c>
    </row>
    <row r="360" spans="1:9" s="60" customFormat="1" ht="76.5" customHeight="1" x14ac:dyDescent="0.25">
      <c r="A360" s="57">
        <v>343</v>
      </c>
      <c r="B360" s="58" t="s">
        <v>538</v>
      </c>
      <c r="C360" s="58" t="s">
        <v>371</v>
      </c>
      <c r="D360" s="58" t="s">
        <v>539</v>
      </c>
      <c r="E360" s="85">
        <v>9.1999999999999993</v>
      </c>
      <c r="F360" s="83" t="s">
        <v>11</v>
      </c>
      <c r="G360" s="59" t="s">
        <v>540</v>
      </c>
      <c r="H360" s="54" t="s">
        <v>10</v>
      </c>
      <c r="I360" s="60" t="s">
        <v>534</v>
      </c>
    </row>
    <row r="361" spans="1:9" s="60" customFormat="1" ht="76.5" customHeight="1" x14ac:dyDescent="0.25">
      <c r="A361" s="57">
        <v>344</v>
      </c>
      <c r="B361" s="56" t="s">
        <v>697</v>
      </c>
      <c r="C361" s="54" t="s">
        <v>541</v>
      </c>
      <c r="D361" s="58" t="s">
        <v>542</v>
      </c>
      <c r="E361" s="85">
        <v>20.2</v>
      </c>
      <c r="F361" s="83" t="s">
        <v>11</v>
      </c>
      <c r="G361" s="59" t="s">
        <v>283</v>
      </c>
      <c r="H361" s="54" t="s">
        <v>10</v>
      </c>
    </row>
    <row r="362" spans="1:9" s="60" customFormat="1" ht="76.5" customHeight="1" x14ac:dyDescent="0.25">
      <c r="A362" s="57">
        <v>345</v>
      </c>
      <c r="B362" s="56" t="s">
        <v>696</v>
      </c>
      <c r="C362" s="54" t="s">
        <v>541</v>
      </c>
      <c r="D362" s="58" t="s">
        <v>253</v>
      </c>
      <c r="E362" s="85">
        <v>0.2</v>
      </c>
      <c r="F362" s="83" t="s">
        <v>11</v>
      </c>
      <c r="G362" s="59" t="s">
        <v>266</v>
      </c>
      <c r="H362" s="54" t="s">
        <v>10</v>
      </c>
    </row>
    <row r="363" spans="1:9" s="60" customFormat="1" ht="76.5" customHeight="1" x14ac:dyDescent="0.25">
      <c r="A363" s="57">
        <v>346</v>
      </c>
      <c r="B363" s="56" t="s">
        <v>543</v>
      </c>
      <c r="C363" s="54" t="s">
        <v>541</v>
      </c>
      <c r="D363" s="58" t="s">
        <v>253</v>
      </c>
      <c r="E363" s="85">
        <v>0.9</v>
      </c>
      <c r="F363" s="83" t="s">
        <v>11</v>
      </c>
      <c r="G363" s="59" t="s">
        <v>266</v>
      </c>
      <c r="H363" s="54" t="s">
        <v>10</v>
      </c>
    </row>
    <row r="364" spans="1:9" s="60" customFormat="1" ht="76.5" customHeight="1" x14ac:dyDescent="0.25">
      <c r="A364" s="57">
        <v>347</v>
      </c>
      <c r="B364" s="56" t="s">
        <v>657</v>
      </c>
      <c r="C364" s="54" t="s">
        <v>541</v>
      </c>
      <c r="D364" s="58" t="s">
        <v>695</v>
      </c>
      <c r="E364" s="85">
        <v>0.45</v>
      </c>
      <c r="F364" s="83" t="s">
        <v>11</v>
      </c>
      <c r="G364" s="59" t="s">
        <v>544</v>
      </c>
      <c r="H364" s="54" t="s">
        <v>10</v>
      </c>
    </row>
    <row r="365" spans="1:9" s="60" customFormat="1" ht="76.5" customHeight="1" x14ac:dyDescent="0.25">
      <c r="A365" s="57">
        <v>348</v>
      </c>
      <c r="B365" s="54" t="s">
        <v>545</v>
      </c>
      <c r="C365" s="54" t="s">
        <v>546</v>
      </c>
      <c r="D365" s="58" t="s">
        <v>547</v>
      </c>
      <c r="E365" s="85">
        <v>7.0000000000000007E-2</v>
      </c>
      <c r="F365" s="83" t="s">
        <v>11</v>
      </c>
      <c r="G365" s="59" t="s">
        <v>548</v>
      </c>
      <c r="H365" s="54" t="s">
        <v>10</v>
      </c>
    </row>
    <row r="366" spans="1:9" s="60" customFormat="1" ht="76.5" customHeight="1" x14ac:dyDescent="0.25">
      <c r="A366" s="57">
        <v>349</v>
      </c>
      <c r="B366" s="58" t="s">
        <v>549</v>
      </c>
      <c r="C366" s="58" t="s">
        <v>371</v>
      </c>
      <c r="D366" s="58" t="s">
        <v>539</v>
      </c>
      <c r="E366" s="85">
        <v>20.6</v>
      </c>
      <c r="F366" s="83" t="s">
        <v>11</v>
      </c>
      <c r="G366" s="59" t="s">
        <v>550</v>
      </c>
      <c r="H366" s="54" t="s">
        <v>10</v>
      </c>
      <c r="I366" s="60" t="s">
        <v>534</v>
      </c>
    </row>
    <row r="367" spans="1:9" s="65" customFormat="1" ht="14.25" customHeight="1" x14ac:dyDescent="0.25">
      <c r="A367" s="61"/>
      <c r="B367" s="62" t="s">
        <v>551</v>
      </c>
      <c r="C367" s="63"/>
      <c r="D367" s="94"/>
      <c r="E367" s="95">
        <f>SUM(E154:E366)</f>
        <v>1321.2230000000004</v>
      </c>
      <c r="F367" s="96"/>
      <c r="G367" s="31"/>
      <c r="H367" s="31"/>
    </row>
    <row r="368" spans="1:9" ht="20.25" customHeight="1" x14ac:dyDescent="0.25">
      <c r="A368" s="18"/>
      <c r="B368" s="66" t="s">
        <v>648</v>
      </c>
      <c r="C368" s="20"/>
      <c r="D368" s="19"/>
      <c r="E368" s="97"/>
      <c r="F368" s="82"/>
      <c r="G368" s="19"/>
      <c r="H368" s="21"/>
    </row>
    <row r="369" spans="1:8" ht="20.25" customHeight="1" x14ac:dyDescent="0.25">
      <c r="A369" s="17"/>
      <c r="B369" s="26" t="s">
        <v>635</v>
      </c>
      <c r="C369" s="32"/>
      <c r="D369" s="35"/>
      <c r="E369" s="89"/>
      <c r="F369" s="36"/>
      <c r="G369" s="37"/>
      <c r="H369" s="38"/>
    </row>
    <row r="370" spans="1:8" s="3" customFormat="1" ht="90" customHeight="1" x14ac:dyDescent="0.25">
      <c r="A370" s="25">
        <v>350</v>
      </c>
      <c r="B370" s="27" t="s">
        <v>636</v>
      </c>
      <c r="C370" s="27" t="s">
        <v>637</v>
      </c>
      <c r="D370" s="27" t="s">
        <v>638</v>
      </c>
      <c r="E370" s="78">
        <v>19.251000000000001</v>
      </c>
      <c r="F370" s="29" t="s">
        <v>11</v>
      </c>
      <c r="G370" s="27" t="s">
        <v>639</v>
      </c>
      <c r="H370" s="25" t="s">
        <v>10</v>
      </c>
    </row>
    <row r="371" spans="1:8" s="3" customFormat="1" ht="90" customHeight="1" x14ac:dyDescent="0.25">
      <c r="A371" s="25">
        <v>351</v>
      </c>
      <c r="B371" s="73" t="s">
        <v>640</v>
      </c>
      <c r="C371" s="27" t="s">
        <v>637</v>
      </c>
      <c r="D371" s="27" t="s">
        <v>641</v>
      </c>
      <c r="E371" s="78">
        <v>3.2</v>
      </c>
      <c r="F371" s="29" t="s">
        <v>11</v>
      </c>
      <c r="G371" s="27" t="s">
        <v>639</v>
      </c>
      <c r="H371" s="25" t="s">
        <v>10</v>
      </c>
    </row>
    <row r="372" spans="1:8" s="3" customFormat="1" ht="90" customHeight="1" x14ac:dyDescent="0.25">
      <c r="A372" s="25">
        <v>352</v>
      </c>
      <c r="B372" s="73" t="s">
        <v>642</v>
      </c>
      <c r="C372" s="27" t="s">
        <v>637</v>
      </c>
      <c r="D372" s="27" t="s">
        <v>641</v>
      </c>
      <c r="E372" s="78">
        <v>52.3</v>
      </c>
      <c r="F372" s="29" t="s">
        <v>11</v>
      </c>
      <c r="G372" s="27" t="s">
        <v>639</v>
      </c>
      <c r="H372" s="25" t="s">
        <v>10</v>
      </c>
    </row>
    <row r="373" spans="1:8" s="3" customFormat="1" ht="90" customHeight="1" x14ac:dyDescent="0.25">
      <c r="A373" s="25">
        <v>353</v>
      </c>
      <c r="B373" s="73" t="s">
        <v>643</v>
      </c>
      <c r="C373" s="27" t="s">
        <v>637</v>
      </c>
      <c r="D373" s="27" t="s">
        <v>641</v>
      </c>
      <c r="E373" s="78">
        <v>41.2</v>
      </c>
      <c r="F373" s="29" t="s">
        <v>11</v>
      </c>
      <c r="G373" s="27" t="s">
        <v>639</v>
      </c>
      <c r="H373" s="25" t="s">
        <v>10</v>
      </c>
    </row>
    <row r="374" spans="1:8" s="3" customFormat="1" ht="90" customHeight="1" x14ac:dyDescent="0.25">
      <c r="A374" s="25">
        <v>354</v>
      </c>
      <c r="B374" s="73" t="s">
        <v>644</v>
      </c>
      <c r="C374" s="27" t="s">
        <v>637</v>
      </c>
      <c r="D374" s="27" t="s">
        <v>645</v>
      </c>
      <c r="E374" s="78">
        <v>18.899999999999999</v>
      </c>
      <c r="F374" s="29" t="s">
        <v>11</v>
      </c>
      <c r="G374" s="27" t="s">
        <v>639</v>
      </c>
      <c r="H374" s="25" t="s">
        <v>10</v>
      </c>
    </row>
    <row r="375" spans="1:8" s="3" customFormat="1" ht="90" customHeight="1" x14ac:dyDescent="0.25">
      <c r="A375" s="25">
        <v>355</v>
      </c>
      <c r="B375" s="73" t="s">
        <v>646</v>
      </c>
      <c r="C375" s="27" t="s">
        <v>637</v>
      </c>
      <c r="D375" s="27" t="s">
        <v>645</v>
      </c>
      <c r="E375" s="78">
        <v>2.4</v>
      </c>
      <c r="F375" s="29" t="s">
        <v>11</v>
      </c>
      <c r="G375" s="27" t="s">
        <v>639</v>
      </c>
      <c r="H375" s="25" t="s">
        <v>10</v>
      </c>
    </row>
    <row r="376" spans="1:8" s="65" customFormat="1" ht="14.25" customHeight="1" thickBot="1" x14ac:dyDescent="0.3">
      <c r="A376" s="61"/>
      <c r="B376" s="62" t="s">
        <v>647</v>
      </c>
      <c r="C376" s="63"/>
      <c r="D376" s="64"/>
      <c r="E376" s="95">
        <f>SUM(E370:E375)</f>
        <v>137.251</v>
      </c>
      <c r="F376" s="31"/>
      <c r="G376" s="31"/>
      <c r="H376" s="31"/>
    </row>
    <row r="377" spans="1:8" ht="18.75" customHeight="1" thickBot="1" x14ac:dyDescent="0.35">
      <c r="A377" s="53"/>
      <c r="B377" s="43" t="s">
        <v>552</v>
      </c>
      <c r="C377" s="43"/>
      <c r="D377" s="44"/>
      <c r="E377" s="98">
        <f>E62+E126+E152+E367+E376</f>
        <v>3843.0256000000004</v>
      </c>
      <c r="F377" s="45"/>
      <c r="G377" s="45"/>
      <c r="H377" s="45"/>
    </row>
    <row r="379" spans="1:8" ht="15.75" x14ac:dyDescent="0.25">
      <c r="A379"/>
      <c r="B379" s="104"/>
      <c r="C379" s="103"/>
      <c r="D379"/>
      <c r="E379"/>
      <c r="F379" s="75"/>
      <c r="G379"/>
    </row>
    <row r="380" spans="1:8" x14ac:dyDescent="0.25">
      <c r="A380"/>
      <c r="B380" s="99"/>
      <c r="C380" s="99"/>
      <c r="D380"/>
      <c r="E380" s="52"/>
      <c r="F380" s="74"/>
      <c r="G380" s="40"/>
    </row>
    <row r="381" spans="1:8" x14ac:dyDescent="0.25">
      <c r="A381"/>
      <c r="B381"/>
      <c r="C381"/>
      <c r="D381"/>
      <c r="E381"/>
      <c r="F381" s="41"/>
      <c r="G381" s="40"/>
    </row>
    <row r="382" spans="1:8" x14ac:dyDescent="0.25">
      <c r="A382"/>
      <c r="B382" s="41"/>
      <c r="C382"/>
      <c r="D382"/>
      <c r="E382"/>
      <c r="F382" s="40"/>
      <c r="G382" s="40"/>
    </row>
    <row r="383" spans="1:8" x14ac:dyDescent="0.25">
      <c r="A383"/>
      <c r="B383" s="40"/>
      <c r="C383" s="40"/>
      <c r="D383"/>
      <c r="E383"/>
      <c r="F383" s="40"/>
      <c r="G383" s="40"/>
    </row>
    <row r="384" spans="1:8" x14ac:dyDescent="0.25">
      <c r="A384"/>
      <c r="B384" s="40"/>
      <c r="C384" s="40"/>
      <c r="D384"/>
      <c r="E384"/>
      <c r="F384" s="40"/>
      <c r="G384" s="40"/>
    </row>
  </sheetData>
  <autoFilter ref="A10:H377"/>
  <mergeCells count="5">
    <mergeCell ref="B380:C380"/>
    <mergeCell ref="G4:H4"/>
    <mergeCell ref="G1:H1"/>
    <mergeCell ref="B5:H5"/>
    <mergeCell ref="B379:C379"/>
  </mergeCells>
  <pageMargins left="0.51181102362204722" right="0.31496062992125984" top="0.27559055118110237" bottom="0.15748031496062992" header="0.11811023622047245" footer="0.11811023622047245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workbookViewId="0">
      <selection sqref="A1:B83"/>
    </sheetView>
  </sheetViews>
  <sheetFormatPr defaultRowHeight="15" x14ac:dyDescent="0.25"/>
  <cols>
    <col min="1" max="1" width="9.140625" customWidth="1"/>
    <col min="2" max="2" width="45.85546875" customWidth="1"/>
  </cols>
  <sheetData>
    <row r="1" ht="30" customHeight="1" x14ac:dyDescent="0.25"/>
    <row r="2" ht="30" customHeight="1" x14ac:dyDescent="0.25"/>
    <row r="3" ht="30" customHeight="1" x14ac:dyDescent="0.25"/>
    <row r="4" ht="30" customHeight="1" x14ac:dyDescent="0.25"/>
    <row r="5" ht="30" customHeight="1" x14ac:dyDescent="0.25"/>
    <row r="6" ht="30" customHeight="1" x14ac:dyDescent="0.25"/>
    <row r="7" ht="30" customHeight="1" x14ac:dyDescent="0.25"/>
    <row r="8" ht="30" customHeight="1" x14ac:dyDescent="0.25"/>
    <row r="9" ht="30" customHeight="1" x14ac:dyDescent="0.25"/>
    <row r="10" ht="30" customHeight="1" x14ac:dyDescent="0.25"/>
    <row r="11" ht="30" customHeight="1" x14ac:dyDescent="0.25"/>
    <row r="12" ht="30" customHeight="1" x14ac:dyDescent="0.25"/>
    <row r="13" ht="30" customHeight="1" x14ac:dyDescent="0.25"/>
    <row r="14" ht="30" customHeight="1" x14ac:dyDescent="0.25"/>
    <row r="15" ht="30" customHeight="1" x14ac:dyDescent="0.25"/>
    <row r="1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для закупки</vt:lpstr>
      <vt:lpstr>Лист2</vt:lpstr>
      <vt:lpstr>Лист3</vt:lpstr>
      <vt:lpstr>'для закупки'!Заголовки_для_печати</vt:lpstr>
      <vt:lpstr>'для закупки'!Область_печати</vt:lpstr>
    </vt:vector>
  </TitlesOfParts>
  <Company>ОАО "Ростовэнерго"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Лапарев</dc:creator>
  <cp:lastModifiedBy>Красношапко Екатерина Юрьевна</cp:lastModifiedBy>
  <cp:lastPrinted>2018-01-25T12:17:34Z</cp:lastPrinted>
  <dcterms:created xsi:type="dcterms:W3CDTF">2012-07-27T06:44:26Z</dcterms:created>
  <dcterms:modified xsi:type="dcterms:W3CDTF">2018-04-16T12:27:36Z</dcterms:modified>
</cp:coreProperties>
</file>